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General info" sheetId="21" r:id="rId1"/>
    <sheet name="Exp. 1" sheetId="7" r:id="rId2"/>
    <sheet name="Exp. 1 (2)" sheetId="18" r:id="rId3"/>
    <sheet name="Exp. 1 (3)" sheetId="19" r:id="rId4"/>
    <sheet name="Exp. 2" sheetId="10" r:id="rId5"/>
    <sheet name="Exp. 3" sheetId="11" r:id="rId6"/>
    <sheet name="Exp. 4" sheetId="1" r:id="rId7"/>
    <sheet name="Exp. 5" sheetId="4" r:id="rId8"/>
    <sheet name="Exp. 6" sheetId="5" r:id="rId9"/>
    <sheet name="Exp. 7" sheetId="6" r:id="rId10"/>
    <sheet name="Exp. 9" sheetId="14" r:id="rId11"/>
    <sheet name="Exp. 10" sheetId="9" r:id="rId12"/>
    <sheet name="Exp. 11" sheetId="16" r:id="rId13"/>
    <sheet name="Exp. 12" sheetId="15" r:id="rId14"/>
    <sheet name="Exp. 13" sheetId="17" r:id="rId15"/>
    <sheet name="Exp. 14" sheetId="13" r:id="rId16"/>
    <sheet name="Exp. 15" sheetId="20" r:id="rId17"/>
  </sheets>
  <calcPr calcId="191029"/>
</workbook>
</file>

<file path=xl/calcChain.xml><?xml version="1.0" encoding="utf-8"?>
<calcChain xmlns="http://schemas.openxmlformats.org/spreadsheetml/2006/main">
  <c r="C26" i="20" l="1"/>
  <c r="D26" i="20"/>
  <c r="E26" i="20"/>
  <c r="F26" i="20"/>
  <c r="G26" i="20"/>
  <c r="H26" i="20"/>
  <c r="I26" i="20"/>
  <c r="C27" i="20"/>
  <c r="D27" i="20"/>
  <c r="E27" i="20"/>
  <c r="F27" i="20"/>
  <c r="G27" i="20"/>
  <c r="H27" i="20"/>
  <c r="I27" i="20"/>
  <c r="C28" i="20"/>
  <c r="D28" i="20"/>
  <c r="E28" i="20"/>
  <c r="F28" i="20"/>
  <c r="G28" i="20"/>
  <c r="H28" i="20"/>
  <c r="I28" i="20"/>
  <c r="B27" i="20"/>
  <c r="B28" i="20"/>
  <c r="B26" i="20"/>
  <c r="C23" i="20"/>
  <c r="D23" i="20"/>
  <c r="E23" i="20"/>
  <c r="F23" i="20"/>
  <c r="G23" i="20"/>
  <c r="H23" i="20"/>
  <c r="I23" i="20"/>
  <c r="C24" i="20"/>
  <c r="D24" i="20"/>
  <c r="E24" i="20"/>
  <c r="F24" i="20"/>
  <c r="G24" i="20"/>
  <c r="H24" i="20"/>
  <c r="I24" i="20"/>
  <c r="C25" i="20"/>
  <c r="D25" i="20"/>
  <c r="E25" i="20"/>
  <c r="F25" i="20"/>
  <c r="G25" i="20"/>
  <c r="H25" i="20"/>
  <c r="I25" i="20"/>
  <c r="B24" i="20"/>
  <c r="B25" i="20"/>
  <c r="B23" i="20"/>
  <c r="N26" i="20"/>
  <c r="N25" i="20"/>
  <c r="L28" i="19"/>
  <c r="K28" i="19"/>
  <c r="J28" i="19"/>
  <c r="I28" i="19"/>
  <c r="H28" i="19"/>
  <c r="G28" i="19"/>
  <c r="F28" i="19"/>
  <c r="E28" i="19"/>
  <c r="D28" i="19"/>
  <c r="C28" i="19"/>
  <c r="B28" i="19"/>
  <c r="L27" i="19"/>
  <c r="K27" i="19"/>
  <c r="J27" i="19"/>
  <c r="I27" i="19"/>
  <c r="H27" i="19"/>
  <c r="G27" i="19"/>
  <c r="F27" i="19"/>
  <c r="E27" i="19"/>
  <c r="D27" i="19"/>
  <c r="C27" i="19"/>
  <c r="B27" i="19"/>
  <c r="N26" i="19"/>
  <c r="L26" i="19"/>
  <c r="K26" i="19"/>
  <c r="J26" i="19"/>
  <c r="I26" i="19"/>
  <c r="H26" i="19"/>
  <c r="G26" i="19"/>
  <c r="F26" i="19"/>
  <c r="E26" i="19"/>
  <c r="D26" i="19"/>
  <c r="C26" i="19"/>
  <c r="B26" i="19"/>
  <c r="N25" i="19"/>
  <c r="L25" i="19"/>
  <c r="K25" i="19"/>
  <c r="J25" i="19"/>
  <c r="I25" i="19"/>
  <c r="H25" i="19"/>
  <c r="G25" i="19"/>
  <c r="F25" i="19"/>
  <c r="E25" i="19"/>
  <c r="D25" i="19"/>
  <c r="C25" i="19"/>
  <c r="B25" i="19"/>
  <c r="L24" i="19"/>
  <c r="K24" i="19"/>
  <c r="J24" i="19"/>
  <c r="I24" i="19"/>
  <c r="H24" i="19"/>
  <c r="G24" i="19"/>
  <c r="F24" i="19"/>
  <c r="E24" i="19"/>
  <c r="D24" i="19"/>
  <c r="C24" i="19"/>
  <c r="B24" i="19"/>
  <c r="L23" i="19"/>
  <c r="K23" i="19"/>
  <c r="J23" i="19"/>
  <c r="I23" i="19"/>
  <c r="H23" i="19"/>
  <c r="G23" i="19"/>
  <c r="F23" i="19"/>
  <c r="E23" i="19"/>
  <c r="D23" i="19"/>
  <c r="C23" i="19"/>
  <c r="B23" i="19"/>
  <c r="C21" i="19"/>
  <c r="D21" i="19" s="1"/>
  <c r="E21" i="19" s="1"/>
  <c r="F21" i="19" s="1"/>
  <c r="G21" i="19" s="1"/>
  <c r="H21" i="19" s="1"/>
  <c r="I21" i="19" s="1"/>
  <c r="J21" i="19" s="1"/>
  <c r="K21" i="19" s="1"/>
  <c r="L21" i="19" s="1"/>
  <c r="L28" i="18"/>
  <c r="K28" i="18"/>
  <c r="J28" i="18"/>
  <c r="I28" i="18"/>
  <c r="H28" i="18"/>
  <c r="G28" i="18"/>
  <c r="F28" i="18"/>
  <c r="E28" i="18"/>
  <c r="D28" i="18"/>
  <c r="C28" i="18"/>
  <c r="B28" i="18"/>
  <c r="L27" i="18"/>
  <c r="K27" i="18"/>
  <c r="J27" i="18"/>
  <c r="I27" i="18"/>
  <c r="H27" i="18"/>
  <c r="G27" i="18"/>
  <c r="F27" i="18"/>
  <c r="E27" i="18"/>
  <c r="D27" i="18"/>
  <c r="C27" i="18"/>
  <c r="B27" i="18"/>
  <c r="N26" i="18"/>
  <c r="L26" i="18"/>
  <c r="K26" i="18"/>
  <c r="J26" i="18"/>
  <c r="I26" i="18"/>
  <c r="H26" i="18"/>
  <c r="G26" i="18"/>
  <c r="F26" i="18"/>
  <c r="E26" i="18"/>
  <c r="D26" i="18"/>
  <c r="C26" i="18"/>
  <c r="B26" i="18"/>
  <c r="N25" i="18"/>
  <c r="L25" i="18"/>
  <c r="K25" i="18"/>
  <c r="J25" i="18"/>
  <c r="I25" i="18"/>
  <c r="H25" i="18"/>
  <c r="G25" i="18"/>
  <c r="F25" i="18"/>
  <c r="E25" i="18"/>
  <c r="D25" i="18"/>
  <c r="C25" i="18"/>
  <c r="B25" i="18"/>
  <c r="L24" i="18"/>
  <c r="K24" i="18"/>
  <c r="J24" i="18"/>
  <c r="I24" i="18"/>
  <c r="H24" i="18"/>
  <c r="G24" i="18"/>
  <c r="F24" i="18"/>
  <c r="E24" i="18"/>
  <c r="D24" i="18"/>
  <c r="C24" i="18"/>
  <c r="B24" i="18"/>
  <c r="L23" i="18"/>
  <c r="K23" i="18"/>
  <c r="J23" i="18"/>
  <c r="I23" i="18"/>
  <c r="H23" i="18"/>
  <c r="G23" i="18"/>
  <c r="F23" i="18"/>
  <c r="E23" i="18"/>
  <c r="D23" i="18"/>
  <c r="C23" i="18"/>
  <c r="B23" i="18"/>
  <c r="C21" i="18"/>
  <c r="D21" i="18" s="1"/>
  <c r="E21" i="18" s="1"/>
  <c r="F21" i="18" s="1"/>
  <c r="G21" i="18" s="1"/>
  <c r="H21" i="18" s="1"/>
  <c r="I21" i="18" s="1"/>
  <c r="J21" i="18" s="1"/>
  <c r="K21" i="18" s="1"/>
  <c r="L21" i="18" s="1"/>
  <c r="I28" i="17"/>
  <c r="H28" i="17"/>
  <c r="G28" i="17"/>
  <c r="F28" i="17"/>
  <c r="E28" i="17"/>
  <c r="D28" i="17"/>
  <c r="C28" i="17"/>
  <c r="B28" i="17"/>
  <c r="I27" i="17"/>
  <c r="H27" i="17"/>
  <c r="G27" i="17"/>
  <c r="F27" i="17"/>
  <c r="E27" i="17"/>
  <c r="D27" i="17"/>
  <c r="C27" i="17"/>
  <c r="B27" i="17"/>
  <c r="N26" i="17"/>
  <c r="N25" i="17"/>
  <c r="I24" i="17"/>
  <c r="H24" i="17"/>
  <c r="G24" i="17"/>
  <c r="F24" i="17"/>
  <c r="E24" i="17"/>
  <c r="D24" i="17"/>
  <c r="C24" i="17"/>
  <c r="B24" i="17"/>
  <c r="I23" i="17"/>
  <c r="H23" i="17"/>
  <c r="G23" i="17"/>
  <c r="F23" i="17"/>
  <c r="E23" i="17"/>
  <c r="D23" i="17"/>
  <c r="C23" i="17"/>
  <c r="B23" i="17"/>
  <c r="I28" i="16"/>
  <c r="H28" i="16"/>
  <c r="G28" i="16"/>
  <c r="F28" i="16"/>
  <c r="E28" i="16"/>
  <c r="D28" i="16"/>
  <c r="C28" i="16"/>
  <c r="B28" i="16"/>
  <c r="I27" i="16"/>
  <c r="H27" i="16"/>
  <c r="G27" i="16"/>
  <c r="F27" i="16"/>
  <c r="E27" i="16"/>
  <c r="D27" i="16"/>
  <c r="C27" i="16"/>
  <c r="B27" i="16"/>
  <c r="N26" i="16"/>
  <c r="N25" i="16"/>
  <c r="I24" i="16"/>
  <c r="H24" i="16"/>
  <c r="G24" i="16"/>
  <c r="F24" i="16"/>
  <c r="E24" i="16"/>
  <c r="D24" i="16"/>
  <c r="C24" i="16"/>
  <c r="B24" i="16"/>
  <c r="I23" i="16"/>
  <c r="H23" i="16"/>
  <c r="G23" i="16"/>
  <c r="F23" i="16"/>
  <c r="E23" i="16"/>
  <c r="D23" i="16"/>
  <c r="C23" i="16"/>
  <c r="B23" i="16"/>
  <c r="I28" i="15"/>
  <c r="H28" i="15"/>
  <c r="G28" i="15"/>
  <c r="F28" i="15"/>
  <c r="E28" i="15"/>
  <c r="D28" i="15"/>
  <c r="C28" i="15"/>
  <c r="B28" i="15"/>
  <c r="I27" i="15"/>
  <c r="H27" i="15"/>
  <c r="G27" i="15"/>
  <c r="F27" i="15"/>
  <c r="E27" i="15"/>
  <c r="D27" i="15"/>
  <c r="C27" i="15"/>
  <c r="B27" i="15"/>
  <c r="N26" i="15"/>
  <c r="N25" i="15"/>
  <c r="I24" i="15"/>
  <c r="H24" i="15"/>
  <c r="G24" i="15"/>
  <c r="F24" i="15"/>
  <c r="E24" i="15"/>
  <c r="D24" i="15"/>
  <c r="C24" i="15"/>
  <c r="B24" i="15"/>
  <c r="I23" i="15"/>
  <c r="H23" i="15"/>
  <c r="G23" i="15"/>
  <c r="F23" i="15"/>
  <c r="E23" i="15"/>
  <c r="D23" i="15"/>
  <c r="C23" i="15"/>
  <c r="B23" i="15"/>
  <c r="L28" i="14"/>
  <c r="K28" i="14"/>
  <c r="J28" i="14"/>
  <c r="I28" i="14"/>
  <c r="H28" i="14"/>
  <c r="G28" i="14"/>
  <c r="F28" i="14"/>
  <c r="E28" i="14"/>
  <c r="D28" i="14"/>
  <c r="C28" i="14"/>
  <c r="B28" i="14"/>
  <c r="L27" i="14"/>
  <c r="K27" i="14"/>
  <c r="J27" i="14"/>
  <c r="I27" i="14"/>
  <c r="H27" i="14"/>
  <c r="G27" i="14"/>
  <c r="F27" i="14"/>
  <c r="E27" i="14"/>
  <c r="D27" i="14"/>
  <c r="C27" i="14"/>
  <c r="B27" i="14"/>
  <c r="N26" i="14"/>
  <c r="L26" i="14"/>
  <c r="K26" i="14"/>
  <c r="J26" i="14"/>
  <c r="I26" i="14"/>
  <c r="H26" i="14"/>
  <c r="G26" i="14"/>
  <c r="F26" i="14"/>
  <c r="E26" i="14"/>
  <c r="D26" i="14"/>
  <c r="C26" i="14"/>
  <c r="B26" i="14"/>
  <c r="N25" i="14"/>
  <c r="L25" i="14"/>
  <c r="K25" i="14"/>
  <c r="J25" i="14"/>
  <c r="I25" i="14"/>
  <c r="H25" i="14"/>
  <c r="G25" i="14"/>
  <c r="F25" i="14"/>
  <c r="E25" i="14"/>
  <c r="D25" i="14"/>
  <c r="C25" i="14"/>
  <c r="B25" i="14"/>
  <c r="L24" i="14"/>
  <c r="K24" i="14"/>
  <c r="J24" i="14"/>
  <c r="I24" i="14"/>
  <c r="H24" i="14"/>
  <c r="G24" i="14"/>
  <c r="F24" i="14"/>
  <c r="E24" i="14"/>
  <c r="D24" i="14"/>
  <c r="C24" i="14"/>
  <c r="B24" i="14"/>
  <c r="L23" i="14"/>
  <c r="K23" i="14"/>
  <c r="J23" i="14"/>
  <c r="I23" i="14"/>
  <c r="H23" i="14"/>
  <c r="G23" i="14"/>
  <c r="F23" i="14"/>
  <c r="E23" i="14"/>
  <c r="D23" i="14"/>
  <c r="C23" i="14"/>
  <c r="B23" i="14"/>
  <c r="C21" i="14"/>
  <c r="D21" i="14" s="1"/>
  <c r="E21" i="14" s="1"/>
  <c r="F21" i="14" s="1"/>
  <c r="G21" i="14" s="1"/>
  <c r="H21" i="14" s="1"/>
  <c r="I21" i="14" s="1"/>
  <c r="J21" i="14" s="1"/>
  <c r="K21" i="14" s="1"/>
  <c r="L21" i="14" s="1"/>
  <c r="L28" i="13"/>
  <c r="K28" i="13"/>
  <c r="J28" i="13"/>
  <c r="I28" i="13"/>
  <c r="H28" i="13"/>
  <c r="G28" i="13"/>
  <c r="F28" i="13"/>
  <c r="E28" i="13"/>
  <c r="D28" i="13"/>
  <c r="C28" i="13"/>
  <c r="B28" i="13"/>
  <c r="L27" i="13"/>
  <c r="K27" i="13"/>
  <c r="J27" i="13"/>
  <c r="I27" i="13"/>
  <c r="H27" i="13"/>
  <c r="G27" i="13"/>
  <c r="F27" i="13"/>
  <c r="E27" i="13"/>
  <c r="D27" i="13"/>
  <c r="C27" i="13"/>
  <c r="B27" i="13"/>
  <c r="N26" i="13"/>
  <c r="L26" i="13"/>
  <c r="K26" i="13"/>
  <c r="J26" i="13"/>
  <c r="I26" i="13"/>
  <c r="H26" i="13"/>
  <c r="G26" i="13"/>
  <c r="F26" i="13"/>
  <c r="E26" i="13"/>
  <c r="D26" i="13"/>
  <c r="C26" i="13"/>
  <c r="B26" i="13"/>
  <c r="N25" i="13"/>
  <c r="L25" i="13"/>
  <c r="K25" i="13"/>
  <c r="J25" i="13"/>
  <c r="I25" i="13"/>
  <c r="H25" i="13"/>
  <c r="G25" i="13"/>
  <c r="F25" i="13"/>
  <c r="E25" i="13"/>
  <c r="D25" i="13"/>
  <c r="C25" i="13"/>
  <c r="B25" i="13"/>
  <c r="L24" i="13"/>
  <c r="K24" i="13"/>
  <c r="J24" i="13"/>
  <c r="I24" i="13"/>
  <c r="H24" i="13"/>
  <c r="G24" i="13"/>
  <c r="F24" i="13"/>
  <c r="E24" i="13"/>
  <c r="D24" i="13"/>
  <c r="C24" i="13"/>
  <c r="B24" i="13"/>
  <c r="L23" i="13"/>
  <c r="K23" i="13"/>
  <c r="J23" i="13"/>
  <c r="I23" i="13"/>
  <c r="H23" i="13"/>
  <c r="G23" i="13"/>
  <c r="F23" i="13"/>
  <c r="E23" i="13"/>
  <c r="D23" i="13"/>
  <c r="C23" i="13"/>
  <c r="B23" i="13"/>
  <c r="C21" i="13"/>
  <c r="D21" i="13" s="1"/>
  <c r="E21" i="13" s="1"/>
  <c r="F21" i="13" s="1"/>
  <c r="G21" i="13" s="1"/>
  <c r="H21" i="13" s="1"/>
  <c r="I21" i="13" s="1"/>
  <c r="J21" i="13" s="1"/>
  <c r="K21" i="13" s="1"/>
  <c r="L21" i="13" s="1"/>
  <c r="L28" i="11"/>
  <c r="K28" i="11"/>
  <c r="J28" i="11"/>
  <c r="I28" i="11"/>
  <c r="H28" i="11"/>
  <c r="G28" i="11"/>
  <c r="F28" i="11"/>
  <c r="E28" i="11"/>
  <c r="D28" i="11"/>
  <c r="C28" i="11"/>
  <c r="B28" i="11"/>
  <c r="L27" i="11"/>
  <c r="K27" i="11"/>
  <c r="J27" i="11"/>
  <c r="I27" i="11"/>
  <c r="H27" i="11"/>
  <c r="G27" i="11"/>
  <c r="F27" i="11"/>
  <c r="E27" i="11"/>
  <c r="D27" i="11"/>
  <c r="C27" i="11"/>
  <c r="B27" i="11"/>
  <c r="N26" i="11"/>
  <c r="L26" i="11"/>
  <c r="K26" i="11"/>
  <c r="J26" i="11"/>
  <c r="I26" i="11"/>
  <c r="H26" i="11"/>
  <c r="G26" i="11"/>
  <c r="F26" i="11"/>
  <c r="E26" i="11"/>
  <c r="D26" i="11"/>
  <c r="C26" i="11"/>
  <c r="B26" i="11"/>
  <c r="N25" i="11"/>
  <c r="L25" i="11"/>
  <c r="K25" i="11"/>
  <c r="J25" i="11"/>
  <c r="I25" i="11"/>
  <c r="H25" i="11"/>
  <c r="G25" i="11"/>
  <c r="F25" i="11"/>
  <c r="E25" i="11"/>
  <c r="D25" i="11"/>
  <c r="C25" i="11"/>
  <c r="B25" i="11"/>
  <c r="L24" i="11"/>
  <c r="K24" i="11"/>
  <c r="J24" i="11"/>
  <c r="I24" i="11"/>
  <c r="H24" i="11"/>
  <c r="G24" i="11"/>
  <c r="F24" i="11"/>
  <c r="E24" i="11"/>
  <c r="D24" i="11"/>
  <c r="C24" i="11"/>
  <c r="B24" i="11"/>
  <c r="L23" i="11"/>
  <c r="K23" i="11"/>
  <c r="J23" i="11"/>
  <c r="I23" i="11"/>
  <c r="H23" i="11"/>
  <c r="G23" i="11"/>
  <c r="F23" i="11"/>
  <c r="E23" i="11"/>
  <c r="D23" i="11"/>
  <c r="C23" i="11"/>
  <c r="B23" i="11"/>
  <c r="C21" i="11"/>
  <c r="D21" i="11" s="1"/>
  <c r="E21" i="11" s="1"/>
  <c r="F21" i="11" s="1"/>
  <c r="G21" i="11" s="1"/>
  <c r="H21" i="11" s="1"/>
  <c r="I21" i="11" s="1"/>
  <c r="J21" i="11" s="1"/>
  <c r="K21" i="11" s="1"/>
  <c r="L21" i="11" s="1"/>
  <c r="L28" i="10"/>
  <c r="K28" i="10"/>
  <c r="J28" i="10"/>
  <c r="I28" i="10"/>
  <c r="H28" i="10"/>
  <c r="G28" i="10"/>
  <c r="F28" i="10"/>
  <c r="E28" i="10"/>
  <c r="D28" i="10"/>
  <c r="C28" i="10"/>
  <c r="B28" i="10"/>
  <c r="L27" i="10"/>
  <c r="K27" i="10"/>
  <c r="J27" i="10"/>
  <c r="I27" i="10"/>
  <c r="H27" i="10"/>
  <c r="G27" i="10"/>
  <c r="F27" i="10"/>
  <c r="E27" i="10"/>
  <c r="D27" i="10"/>
  <c r="C27" i="10"/>
  <c r="B27" i="10"/>
  <c r="N26" i="10"/>
  <c r="L26" i="10"/>
  <c r="K26" i="10"/>
  <c r="J26" i="10"/>
  <c r="I26" i="10"/>
  <c r="H26" i="10"/>
  <c r="G26" i="10"/>
  <c r="F26" i="10"/>
  <c r="E26" i="10"/>
  <c r="D26" i="10"/>
  <c r="C26" i="10"/>
  <c r="B26" i="10"/>
  <c r="N25" i="10"/>
  <c r="L25" i="10"/>
  <c r="K25" i="10"/>
  <c r="J25" i="10"/>
  <c r="I25" i="10"/>
  <c r="H25" i="10"/>
  <c r="G25" i="10"/>
  <c r="F25" i="10"/>
  <c r="E25" i="10"/>
  <c r="D25" i="10"/>
  <c r="C25" i="10"/>
  <c r="B25" i="10"/>
  <c r="L24" i="10"/>
  <c r="K24" i="10"/>
  <c r="J24" i="10"/>
  <c r="I24" i="10"/>
  <c r="H24" i="10"/>
  <c r="G24" i="10"/>
  <c r="F24" i="10"/>
  <c r="E24" i="10"/>
  <c r="D24" i="10"/>
  <c r="C24" i="10"/>
  <c r="B24" i="10"/>
  <c r="L23" i="10"/>
  <c r="K23" i="10"/>
  <c r="J23" i="10"/>
  <c r="I23" i="10"/>
  <c r="H23" i="10"/>
  <c r="G23" i="10"/>
  <c r="F23" i="10"/>
  <c r="E23" i="10"/>
  <c r="D23" i="10"/>
  <c r="C23" i="10"/>
  <c r="B23" i="10"/>
  <c r="C21" i="10"/>
  <c r="D21" i="10" s="1"/>
  <c r="E21" i="10" s="1"/>
  <c r="F21" i="10" s="1"/>
  <c r="G21" i="10" s="1"/>
  <c r="H21" i="10" s="1"/>
  <c r="I21" i="10" s="1"/>
  <c r="J21" i="10" s="1"/>
  <c r="K21" i="10" s="1"/>
  <c r="L21" i="10" s="1"/>
  <c r="C26" i="7"/>
  <c r="D26" i="7"/>
  <c r="E26" i="7"/>
  <c r="F26" i="7"/>
  <c r="G26" i="7"/>
  <c r="H26" i="7"/>
  <c r="I26" i="7"/>
  <c r="J26" i="7"/>
  <c r="K26" i="7"/>
  <c r="L26" i="7"/>
  <c r="C27" i="7"/>
  <c r="D27" i="7"/>
  <c r="E27" i="7"/>
  <c r="F27" i="7"/>
  <c r="G27" i="7"/>
  <c r="H27" i="7"/>
  <c r="I27" i="7"/>
  <c r="J27" i="7"/>
  <c r="K27" i="7"/>
  <c r="L27" i="7"/>
  <c r="C28" i="7"/>
  <c r="D28" i="7"/>
  <c r="E28" i="7"/>
  <c r="F28" i="7"/>
  <c r="G28" i="7"/>
  <c r="H28" i="7"/>
  <c r="I28" i="7"/>
  <c r="J28" i="7"/>
  <c r="K28" i="7"/>
  <c r="L28" i="7"/>
  <c r="B27" i="7"/>
  <c r="B28" i="7"/>
  <c r="B26" i="7"/>
  <c r="N25" i="7"/>
  <c r="C23" i="7"/>
  <c r="D23" i="7"/>
  <c r="E23" i="7"/>
  <c r="F23" i="7"/>
  <c r="G23" i="7"/>
  <c r="H23" i="7"/>
  <c r="I23" i="7"/>
  <c r="J23" i="7"/>
  <c r="K23" i="7"/>
  <c r="L23" i="7"/>
  <c r="C24" i="7"/>
  <c r="D24" i="7"/>
  <c r="E24" i="7"/>
  <c r="F24" i="7"/>
  <c r="G24" i="7"/>
  <c r="H24" i="7"/>
  <c r="I24" i="7"/>
  <c r="J24" i="7"/>
  <c r="K24" i="7"/>
  <c r="L24" i="7"/>
  <c r="C25" i="7"/>
  <c r="D25" i="7"/>
  <c r="E25" i="7"/>
  <c r="F25" i="7"/>
  <c r="G25" i="7"/>
  <c r="H25" i="7"/>
  <c r="I25" i="7"/>
  <c r="J25" i="7"/>
  <c r="K25" i="7"/>
  <c r="L25" i="7"/>
  <c r="B24" i="7"/>
  <c r="B25" i="7"/>
  <c r="B23" i="7"/>
  <c r="D21" i="7"/>
  <c r="E21" i="7" s="1"/>
  <c r="F21" i="7" s="1"/>
  <c r="G21" i="7" s="1"/>
  <c r="H21" i="7" s="1"/>
  <c r="I21" i="7" s="1"/>
  <c r="J21" i="7" s="1"/>
  <c r="K21" i="7" s="1"/>
  <c r="L21" i="7" s="1"/>
  <c r="C21" i="7"/>
  <c r="I28" i="9"/>
  <c r="H28" i="9"/>
  <c r="G28" i="9"/>
  <c r="F28" i="9"/>
  <c r="E28" i="9"/>
  <c r="D28" i="9"/>
  <c r="C28" i="9"/>
  <c r="B28" i="9"/>
  <c r="I27" i="9"/>
  <c r="H27" i="9"/>
  <c r="G27" i="9"/>
  <c r="F27" i="9"/>
  <c r="E27" i="9"/>
  <c r="D27" i="9"/>
  <c r="C27" i="9"/>
  <c r="B27" i="9"/>
  <c r="N26" i="9"/>
  <c r="N25" i="9"/>
  <c r="I24" i="9"/>
  <c r="H24" i="9"/>
  <c r="G24" i="9"/>
  <c r="F24" i="9"/>
  <c r="E24" i="9"/>
  <c r="D24" i="9"/>
  <c r="C24" i="9"/>
  <c r="B24" i="9"/>
  <c r="I23" i="9"/>
  <c r="H23" i="9"/>
  <c r="G23" i="9"/>
  <c r="F23" i="9"/>
  <c r="E23" i="9"/>
  <c r="D23" i="9"/>
  <c r="C23" i="9"/>
  <c r="B23" i="9"/>
  <c r="N26" i="7" l="1"/>
  <c r="C28" i="6"/>
  <c r="D28" i="6"/>
  <c r="E28" i="6"/>
  <c r="F28" i="6"/>
  <c r="G28" i="6"/>
  <c r="H28" i="6"/>
  <c r="I28" i="6"/>
  <c r="B28" i="6"/>
  <c r="C27" i="6"/>
  <c r="D27" i="6"/>
  <c r="E27" i="6"/>
  <c r="F27" i="6"/>
  <c r="G27" i="6"/>
  <c r="H27" i="6"/>
  <c r="I27" i="6"/>
  <c r="B27" i="6"/>
  <c r="N26" i="6"/>
  <c r="N25" i="6"/>
  <c r="I24" i="6"/>
  <c r="H24" i="6"/>
  <c r="G24" i="6"/>
  <c r="F24" i="6"/>
  <c r="E24" i="6"/>
  <c r="D24" i="6"/>
  <c r="C24" i="6"/>
  <c r="B24" i="6"/>
  <c r="I23" i="6"/>
  <c r="H23" i="6"/>
  <c r="G23" i="6"/>
  <c r="F23" i="6"/>
  <c r="E23" i="6"/>
  <c r="D23" i="6"/>
  <c r="C23" i="6"/>
  <c r="B23" i="6"/>
  <c r="C27" i="5"/>
  <c r="D27" i="5"/>
  <c r="E27" i="5"/>
  <c r="F27" i="5"/>
  <c r="G27" i="5"/>
  <c r="H27" i="5"/>
  <c r="I27" i="5"/>
  <c r="B27" i="5"/>
  <c r="C26" i="5"/>
  <c r="D26" i="5"/>
  <c r="E26" i="5"/>
  <c r="F26" i="5"/>
  <c r="G26" i="5"/>
  <c r="H26" i="5"/>
  <c r="I26" i="5"/>
  <c r="B26" i="5"/>
  <c r="N25" i="5"/>
  <c r="B23" i="5"/>
  <c r="N26" i="5"/>
  <c r="I24" i="5"/>
  <c r="H24" i="5"/>
  <c r="G24" i="5"/>
  <c r="F24" i="5"/>
  <c r="E24" i="5"/>
  <c r="D24" i="5"/>
  <c r="C24" i="5"/>
  <c r="B24" i="5"/>
  <c r="I23" i="5"/>
  <c r="H23" i="5"/>
  <c r="G23" i="5"/>
  <c r="F23" i="5"/>
  <c r="E23" i="5"/>
  <c r="D23" i="5"/>
  <c r="C23" i="5"/>
  <c r="J28" i="4"/>
  <c r="I28" i="4"/>
  <c r="H28" i="4"/>
  <c r="G28" i="4"/>
  <c r="F28" i="4"/>
  <c r="E28" i="4"/>
  <c r="D28" i="4"/>
  <c r="C28" i="4"/>
  <c r="B28" i="4"/>
  <c r="J27" i="4"/>
  <c r="I27" i="4"/>
  <c r="H27" i="4"/>
  <c r="G27" i="4"/>
  <c r="F27" i="4"/>
  <c r="E27" i="4"/>
  <c r="D27" i="4"/>
  <c r="C27" i="4"/>
  <c r="B27" i="4"/>
  <c r="N26" i="4"/>
  <c r="J26" i="4"/>
  <c r="I26" i="4"/>
  <c r="H26" i="4"/>
  <c r="G26" i="4"/>
  <c r="F26" i="4"/>
  <c r="E26" i="4"/>
  <c r="D26" i="4"/>
  <c r="C26" i="4"/>
  <c r="B26" i="4"/>
  <c r="N25" i="4"/>
  <c r="J25" i="4"/>
  <c r="I25" i="4"/>
  <c r="H25" i="4"/>
  <c r="G25" i="4"/>
  <c r="F25" i="4"/>
  <c r="E25" i="4"/>
  <c r="D25" i="4"/>
  <c r="C25" i="4"/>
  <c r="B25" i="4"/>
  <c r="J24" i="4"/>
  <c r="I24" i="4"/>
  <c r="H24" i="4"/>
  <c r="G24" i="4"/>
  <c r="F24" i="4"/>
  <c r="E24" i="4"/>
  <c r="D24" i="4"/>
  <c r="C24" i="4"/>
  <c r="B24" i="4"/>
  <c r="J23" i="4"/>
  <c r="I23" i="4"/>
  <c r="H23" i="4"/>
  <c r="G23" i="4"/>
  <c r="F23" i="4"/>
  <c r="E23" i="4"/>
  <c r="D23" i="4"/>
  <c r="C23" i="4"/>
  <c r="B23" i="4"/>
  <c r="J28" i="1"/>
  <c r="I28" i="1"/>
  <c r="H28" i="1"/>
  <c r="G28" i="1"/>
  <c r="F28" i="1"/>
  <c r="E28" i="1"/>
  <c r="D28" i="1"/>
  <c r="C28" i="1"/>
  <c r="B28" i="1"/>
  <c r="J27" i="1"/>
  <c r="I27" i="1"/>
  <c r="H27" i="1"/>
  <c r="G27" i="1"/>
  <c r="F27" i="1"/>
  <c r="E27" i="1"/>
  <c r="D27" i="1"/>
  <c r="C27" i="1"/>
  <c r="B27" i="1"/>
  <c r="N26" i="1"/>
  <c r="J26" i="1"/>
  <c r="I26" i="1"/>
  <c r="H26" i="1"/>
  <c r="G26" i="1"/>
  <c r="F26" i="1"/>
  <c r="E26" i="1"/>
  <c r="D26" i="1"/>
  <c r="C26" i="1"/>
  <c r="B26" i="1"/>
  <c r="N25" i="1"/>
  <c r="J25" i="1"/>
  <c r="I25" i="1"/>
  <c r="H25" i="1"/>
  <c r="G25" i="1"/>
  <c r="F25" i="1"/>
  <c r="E25" i="1"/>
  <c r="D25" i="1"/>
  <c r="C25" i="1"/>
  <c r="B25" i="1"/>
  <c r="J24" i="1"/>
  <c r="I24" i="1"/>
  <c r="H24" i="1"/>
  <c r="G24" i="1"/>
  <c r="F24" i="1"/>
  <c r="E24" i="1"/>
  <c r="D24" i="1"/>
  <c r="C24" i="1"/>
  <c r="B24" i="1"/>
  <c r="J23" i="1"/>
  <c r="I23" i="1"/>
  <c r="H23" i="1"/>
  <c r="G23" i="1"/>
  <c r="F23" i="1"/>
  <c r="E23" i="1"/>
  <c r="D23" i="1"/>
  <c r="C23" i="1"/>
  <c r="B23" i="1"/>
</calcChain>
</file>

<file path=xl/sharedStrings.xml><?xml version="1.0" encoding="utf-8"?>
<sst xmlns="http://schemas.openxmlformats.org/spreadsheetml/2006/main" count="364" uniqueCount="54">
  <si>
    <t>Antibacterial activity</t>
  </si>
  <si>
    <t>according to the Clinical and Laboratory Standard Institute guidelines</t>
  </si>
  <si>
    <t>Experimental model system</t>
  </si>
  <si>
    <t>Staphylococcus aureus ATCC 25923</t>
  </si>
  <si>
    <t>Exp. 1</t>
  </si>
  <si>
    <t>Measurement count: 1   Filter: 630</t>
  </si>
  <si>
    <t>A</t>
  </si>
  <si>
    <t>Positive control</t>
  </si>
  <si>
    <t>background</t>
  </si>
  <si>
    <t>B</t>
  </si>
  <si>
    <t>C</t>
  </si>
  <si>
    <t>D</t>
  </si>
  <si>
    <t>E</t>
  </si>
  <si>
    <t>Negative control</t>
  </si>
  <si>
    <t>F</t>
  </si>
  <si>
    <t>G</t>
  </si>
  <si>
    <t>H</t>
  </si>
  <si>
    <t>Net values (bacterial proliferation)</t>
  </si>
  <si>
    <t>Mean pos</t>
  </si>
  <si>
    <t>Mean neg</t>
  </si>
  <si>
    <t>Exp. 5</t>
  </si>
  <si>
    <t>Conc. (µg/mL)</t>
  </si>
  <si>
    <t>Exp. 2</t>
  </si>
  <si>
    <t>Exp. 3</t>
  </si>
  <si>
    <t>Exp. 4</t>
  </si>
  <si>
    <t>Exp. 6</t>
  </si>
  <si>
    <t>Exp. 7</t>
  </si>
  <si>
    <t>Exp. 9</t>
  </si>
  <si>
    <t>Exp. 10</t>
  </si>
  <si>
    <t>Exp. 11</t>
  </si>
  <si>
    <t>Exp. 12</t>
  </si>
  <si>
    <t>Exp. 13</t>
  </si>
  <si>
    <t>Exp. 14</t>
  </si>
  <si>
    <t>Exp. 15</t>
  </si>
  <si>
    <t>Session:</t>
  </si>
  <si>
    <t>OD measurement</t>
  </si>
  <si>
    <t>Program version:</t>
  </si>
  <si>
    <t>Ascent Software Version 2.6</t>
  </si>
  <si>
    <t>Instrument:</t>
  </si>
  <si>
    <t>Multiskan Ascent V1.25</t>
  </si>
  <si>
    <t xml:space="preserve">   Layout map of step: Measure</t>
  </si>
  <si>
    <t>Serial no:</t>
  </si>
  <si>
    <t xml:space="preserve"> 354-90734</t>
  </si>
  <si>
    <t>Actual temperature:</t>
  </si>
  <si>
    <t>Amb.temp.</t>
  </si>
  <si>
    <t>Plate template:</t>
  </si>
  <si>
    <t>Thermo Labsystems Microtiter 96 Plate</t>
  </si>
  <si>
    <t>Step name:</t>
  </si>
  <si>
    <t>Measure</t>
  </si>
  <si>
    <t>Measurement type:</t>
  </si>
  <si>
    <t>Single</t>
  </si>
  <si>
    <t>Filter:</t>
  </si>
  <si>
    <t>Measurement mode:</t>
  </si>
  <si>
    <t>Continuous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</si>
</sst>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"/>
      <name val="Arial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/>
    <xf numFmtId="0" fontId="0" fillId="0" borderId="0" xfId="0" applyBorder="1"/>
    <xf numFmtId="0" fontId="3" fillId="2" borderId="1" xfId="0" applyFont="1" applyFill="1" applyBorder="1"/>
    <xf numFmtId="0" fontId="3" fillId="2" borderId="2" xfId="0" applyFont="1" applyFill="1" applyBorder="1"/>
    <xf numFmtId="0" fontId="0" fillId="0" borderId="3" xfId="0" applyBorder="1"/>
    <xf numFmtId="0" fontId="3" fillId="2" borderId="0" xfId="0" applyFont="1" applyFill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" xfId="0" applyBorder="1"/>
    <xf numFmtId="0" fontId="0" fillId="0" borderId="2" xfId="0" applyBorder="1"/>
    <xf numFmtId="0" fontId="3" fillId="2" borderId="6" xfId="0" applyFont="1" applyFill="1" applyBorder="1"/>
    <xf numFmtId="0" fontId="3" fillId="2" borderId="7" xfId="0" applyFont="1" applyFill="1" applyBorder="1"/>
    <xf numFmtId="0" fontId="5" fillId="0" borderId="0" xfId="0" applyFont="1"/>
    <xf numFmtId="0" fontId="6" fillId="0" borderId="0" xfId="0" applyFont="1"/>
    <xf numFmtId="0" fontId="7" fillId="0" borderId="0" xfId="0" applyFont="1" applyBorder="1"/>
    <xf numFmtId="0" fontId="0" fillId="0" borderId="10" xfId="0" applyBorder="1"/>
    <xf numFmtId="0" fontId="0" fillId="0" borderId="11" xfId="0" applyBorder="1"/>
    <xf numFmtId="0" fontId="0" fillId="0" borderId="9" xfId="0" applyBorder="1"/>
    <xf numFmtId="0" fontId="8" fillId="0" borderId="0" xfId="0" applyFont="1" applyFill="1" applyBorder="1"/>
    <xf numFmtId="0" fontId="0" fillId="2" borderId="1" xfId="0" applyFill="1" applyBorder="1"/>
    <xf numFmtId="0" fontId="0" fillId="2" borderId="2" xfId="0" applyFill="1" applyBorder="1"/>
    <xf numFmtId="0" fontId="3" fillId="2" borderId="9" xfId="0" applyFont="1" applyFill="1" applyBorder="1"/>
    <xf numFmtId="0" fontId="8" fillId="0" borderId="4" xfId="0" applyFont="1" applyFill="1" applyBorder="1"/>
    <xf numFmtId="0" fontId="3" fillId="2" borderId="11" xfId="0" applyFont="1" applyFill="1" applyBorder="1"/>
    <xf numFmtId="0" fontId="7" fillId="0" borderId="10" xfId="0" applyFont="1" applyBorder="1"/>
    <xf numFmtId="0" fontId="7" fillId="0" borderId="11" xfId="0" applyFont="1" applyBorder="1"/>
    <xf numFmtId="0" fontId="0" fillId="0" borderId="5" xfId="0" applyFill="1" applyBorder="1"/>
    <xf numFmtId="0" fontId="7" fillId="0" borderId="5" xfId="0" applyFont="1" applyBorder="1"/>
    <xf numFmtId="0" fontId="7" fillId="0" borderId="8" xfId="0" applyFont="1" applyBorder="1"/>
    <xf numFmtId="0" fontId="7" fillId="0" borderId="6" xfId="0" applyFont="1" applyBorder="1"/>
    <xf numFmtId="0" fontId="7" fillId="0" borderId="7" xfId="0" applyFont="1" applyBorder="1"/>
    <xf numFmtId="0" fontId="9" fillId="2" borderId="1" xfId="0" applyFont="1" applyFill="1" applyBorder="1"/>
    <xf numFmtId="0" fontId="9" fillId="2" borderId="2" xfId="0" applyFont="1" applyFill="1" applyBorder="1"/>
    <xf numFmtId="0" fontId="9" fillId="2" borderId="6" xfId="0" applyFont="1" applyFill="1" applyBorder="1"/>
    <xf numFmtId="0" fontId="9" fillId="2" borderId="7" xfId="0" applyFont="1" applyFill="1" applyBorder="1"/>
    <xf numFmtId="0" fontId="10" fillId="0" borderId="4" xfId="0" applyFont="1" applyFill="1" applyBorder="1"/>
    <xf numFmtId="0" fontId="10" fillId="0" borderId="0" xfId="0" applyFont="1" applyFill="1" applyBorder="1"/>
    <xf numFmtId="0" fontId="10" fillId="0" borderId="10" xfId="0" applyFont="1" applyFill="1" applyBorder="1"/>
    <xf numFmtId="0" fontId="10" fillId="0" borderId="11" xfId="0" applyFont="1" applyFill="1" applyBorder="1"/>
    <xf numFmtId="0" fontId="10" fillId="0" borderId="1" xfId="0" applyFont="1" applyFill="1" applyBorder="1"/>
    <xf numFmtId="0" fontId="10" fillId="0" borderId="2" xfId="0" applyFont="1" applyFill="1" applyBorder="1"/>
    <xf numFmtId="0" fontId="10" fillId="0" borderId="9" xfId="0" applyFont="1" applyFill="1" applyBorder="1"/>
    <xf numFmtId="0" fontId="10" fillId="0" borderId="3" xfId="0" applyFont="1" applyFill="1" applyBorder="1"/>
    <xf numFmtId="0" fontId="10" fillId="0" borderId="5" xfId="0" applyFont="1" applyFill="1" applyBorder="1"/>
    <xf numFmtId="0" fontId="10" fillId="0" borderId="8" xfId="0" applyFont="1" applyFill="1" applyBorder="1"/>
    <xf numFmtId="0" fontId="9" fillId="2" borderId="9" xfId="0" applyFont="1" applyFill="1" applyBorder="1"/>
    <xf numFmtId="0" fontId="9" fillId="2" borderId="11" xfId="0" applyFont="1" applyFill="1" applyBorder="1"/>
    <xf numFmtId="0" fontId="3" fillId="0" borderId="0" xfId="0" applyFont="1" applyFill="1" applyBorder="1"/>
    <xf numFmtId="0" fontId="0" fillId="0" borderId="0" xfId="0" applyFill="1" applyBorder="1"/>
    <xf numFmtId="0" fontId="0" fillId="0" borderId="0" xfId="0" applyFont="1" applyFill="1" applyBorder="1"/>
    <xf numFmtId="0" fontId="0" fillId="0" borderId="10" xfId="0" applyFont="1" applyFill="1" applyBorder="1"/>
    <xf numFmtId="0" fontId="0" fillId="0" borderId="6" xfId="0" applyFont="1" applyFill="1" applyBorder="1"/>
    <xf numFmtId="0" fontId="0" fillId="0" borderId="7" xfId="0" applyFont="1" applyFill="1" applyBorder="1"/>
    <xf numFmtId="0" fontId="0" fillId="0" borderId="11" xfId="0" applyFont="1" applyFill="1" applyBorder="1"/>
    <xf numFmtId="0" fontId="0" fillId="0" borderId="1" xfId="0" applyFont="1" applyFill="1" applyBorder="1"/>
    <xf numFmtId="0" fontId="0" fillId="0" borderId="2" xfId="0" applyFont="1" applyFill="1" applyBorder="1"/>
    <xf numFmtId="0" fontId="0" fillId="0" borderId="9" xfId="0" applyFont="1" applyFill="1" applyBorder="1"/>
    <xf numFmtId="0" fontId="0" fillId="0" borderId="4" xfId="0" applyFont="1" applyFill="1" applyBorder="1"/>
    <xf numFmtId="0" fontId="0" fillId="0" borderId="3" xfId="0" applyFill="1" applyBorder="1"/>
    <xf numFmtId="0" fontId="0" fillId="0" borderId="8" xfId="0" applyFill="1" applyBorder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0" xfId="0" applyFont="1"/>
    <xf numFmtId="0" fontId="0" fillId="3" borderId="0" xfId="0" applyFont="1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tabSelected="1" workbookViewId="0">
      <selection activeCell="B29" sqref="B29"/>
    </sheetView>
  </sheetViews>
  <sheetFormatPr defaultRowHeight="15" x14ac:dyDescent="0.25"/>
  <cols>
    <col min="1" max="1" width="20.7109375" style="70" customWidth="1"/>
    <col min="2" max="2" width="9.140625" style="70"/>
    <col min="3" max="3" width="25" style="70" customWidth="1"/>
    <col min="4" max="16384" width="9.140625" style="70"/>
  </cols>
  <sheetData>
    <row r="1" spans="1:17" x14ac:dyDescent="0.25">
      <c r="A1" s="70" t="s">
        <v>34</v>
      </c>
      <c r="B1" s="70" t="s">
        <v>35</v>
      </c>
    </row>
    <row r="2" spans="1:17" x14ac:dyDescent="0.25">
      <c r="A2" s="70" t="s">
        <v>36</v>
      </c>
      <c r="B2" s="70" t="s">
        <v>37</v>
      </c>
    </row>
    <row r="3" spans="1:17" x14ac:dyDescent="0.25">
      <c r="A3" s="70" t="s">
        <v>38</v>
      </c>
      <c r="B3" s="70" t="s">
        <v>39</v>
      </c>
      <c r="D3" s="70" t="s">
        <v>40</v>
      </c>
    </row>
    <row r="4" spans="1:17" x14ac:dyDescent="0.25">
      <c r="A4" s="70" t="s">
        <v>41</v>
      </c>
      <c r="B4" s="70" t="s">
        <v>42</v>
      </c>
      <c r="F4" s="70">
        <v>1</v>
      </c>
      <c r="G4" s="70">
        <v>2</v>
      </c>
      <c r="H4" s="70">
        <v>3</v>
      </c>
      <c r="I4" s="70">
        <v>4</v>
      </c>
      <c r="J4" s="70">
        <v>5</v>
      </c>
      <c r="K4" s="70">
        <v>6</v>
      </c>
      <c r="L4" s="70">
        <v>7</v>
      </c>
      <c r="M4" s="70">
        <v>8</v>
      </c>
      <c r="N4" s="70">
        <v>9</v>
      </c>
      <c r="O4" s="70">
        <v>10</v>
      </c>
      <c r="P4" s="70">
        <v>11</v>
      </c>
      <c r="Q4" s="70">
        <v>12</v>
      </c>
    </row>
    <row r="5" spans="1:17" x14ac:dyDescent="0.25">
      <c r="A5" s="70" t="s">
        <v>43</v>
      </c>
      <c r="B5" s="70" t="s">
        <v>44</v>
      </c>
      <c r="E5" s="70" t="s">
        <v>6</v>
      </c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</row>
    <row r="6" spans="1:17" x14ac:dyDescent="0.25">
      <c r="E6" s="70" t="s">
        <v>9</v>
      </c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</row>
    <row r="7" spans="1:17" x14ac:dyDescent="0.25">
      <c r="E7" s="70" t="s">
        <v>10</v>
      </c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</row>
    <row r="8" spans="1:17" x14ac:dyDescent="0.25">
      <c r="A8" s="70" t="s">
        <v>45</v>
      </c>
      <c r="B8" s="70" t="s">
        <v>46</v>
      </c>
      <c r="E8" s="70" t="s">
        <v>11</v>
      </c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</row>
    <row r="9" spans="1:17" x14ac:dyDescent="0.25">
      <c r="A9" s="70" t="s">
        <v>47</v>
      </c>
      <c r="B9" s="70" t="s">
        <v>48</v>
      </c>
      <c r="E9" s="70" t="s">
        <v>12</v>
      </c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</row>
    <row r="10" spans="1:17" x14ac:dyDescent="0.25">
      <c r="A10" s="70" t="s">
        <v>49</v>
      </c>
      <c r="B10" s="70" t="s">
        <v>50</v>
      </c>
      <c r="E10" s="70" t="s">
        <v>14</v>
      </c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</row>
    <row r="11" spans="1:17" x14ac:dyDescent="0.25">
      <c r="A11" s="70" t="s">
        <v>51</v>
      </c>
      <c r="B11" s="70">
        <v>630</v>
      </c>
      <c r="E11" s="70" t="s">
        <v>15</v>
      </c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</row>
    <row r="12" spans="1:17" x14ac:dyDescent="0.25">
      <c r="A12" s="70" t="s">
        <v>52</v>
      </c>
      <c r="B12" s="70" t="s">
        <v>53</v>
      </c>
      <c r="E12" s="70" t="s">
        <v>16</v>
      </c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workbookViewId="0">
      <selection activeCell="A7" sqref="A7"/>
    </sheetView>
  </sheetViews>
  <sheetFormatPr defaultRowHeight="15" x14ac:dyDescent="0.25"/>
  <cols>
    <col min="1" max="1" width="12.28515625" customWidth="1"/>
    <col min="16" max="16" width="13" customWidth="1"/>
  </cols>
  <sheetData>
    <row r="1" spans="1:18" ht="15.6" x14ac:dyDescent="0.3">
      <c r="A1" s="1" t="s">
        <v>0</v>
      </c>
    </row>
    <row r="2" spans="1:18" ht="14.45" x14ac:dyDescent="0.3">
      <c r="A2" s="2" t="s">
        <v>1</v>
      </c>
      <c r="J2" s="5"/>
      <c r="K2" s="5"/>
      <c r="L2" s="5"/>
      <c r="M2" s="5"/>
      <c r="N2" s="5"/>
      <c r="O2" s="5"/>
      <c r="P2" s="5"/>
      <c r="Q2" s="5"/>
      <c r="R2" s="5"/>
    </row>
    <row r="3" spans="1:18" ht="14.45" x14ac:dyDescent="0.3">
      <c r="A3" s="2"/>
      <c r="J3" s="21"/>
      <c r="K3" s="21"/>
      <c r="L3" s="21"/>
      <c r="M3" s="21"/>
      <c r="N3" s="21"/>
      <c r="O3" s="21"/>
      <c r="P3" s="21"/>
      <c r="Q3" s="21"/>
      <c r="R3" s="5"/>
    </row>
    <row r="4" spans="1:18" ht="14.45" x14ac:dyDescent="0.3">
      <c r="A4" s="3" t="s">
        <v>2</v>
      </c>
      <c r="J4" s="5"/>
      <c r="K4" s="5"/>
      <c r="L4" s="5"/>
      <c r="M4" s="5"/>
      <c r="N4" s="5"/>
      <c r="O4" s="5"/>
      <c r="P4" s="5"/>
      <c r="Q4" s="5"/>
      <c r="R4" s="5"/>
    </row>
    <row r="5" spans="1:18" ht="14.45" x14ac:dyDescent="0.3">
      <c r="A5" s="2" t="s">
        <v>3</v>
      </c>
      <c r="J5" s="5"/>
      <c r="K5" s="5"/>
      <c r="L5" s="5"/>
      <c r="M5" s="5"/>
      <c r="N5" s="5"/>
      <c r="O5" s="5"/>
      <c r="P5" s="5"/>
      <c r="Q5" s="5"/>
      <c r="R5" s="5"/>
    </row>
    <row r="7" spans="1:18" ht="14.45" x14ac:dyDescent="0.3">
      <c r="A7" s="4" t="s">
        <v>4</v>
      </c>
    </row>
    <row r="8" spans="1:18" ht="14.45" x14ac:dyDescent="0.3">
      <c r="A8" t="s">
        <v>5</v>
      </c>
    </row>
    <row r="9" spans="1:18" ht="14.45" x14ac:dyDescent="0.3">
      <c r="A9" s="5"/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  <c r="N9" s="5"/>
      <c r="O9" s="5"/>
    </row>
    <row r="10" spans="1:18" ht="15" customHeight="1" x14ac:dyDescent="0.25">
      <c r="A10" s="5" t="s">
        <v>6</v>
      </c>
      <c r="B10" s="26">
        <v>0.73699999999999999</v>
      </c>
      <c r="C10" s="27">
        <v>0.30199999999999999</v>
      </c>
      <c r="D10" s="27">
        <v>8.4000000000000005E-2</v>
      </c>
      <c r="E10" s="27">
        <v>5.6000000000000001E-2</v>
      </c>
      <c r="F10" s="27">
        <v>5.3999999999999999E-2</v>
      </c>
      <c r="G10" s="27">
        <v>5.3999999999999999E-2</v>
      </c>
      <c r="H10" s="27">
        <v>5.8999999999999997E-2</v>
      </c>
      <c r="I10" s="27">
        <v>5.2999999999999999E-2</v>
      </c>
      <c r="J10" s="7">
        <v>4.9000000000000002E-2</v>
      </c>
      <c r="K10" s="7">
        <v>4.9000000000000002E-2</v>
      </c>
      <c r="L10" s="28">
        <v>4.9000000000000002E-2</v>
      </c>
      <c r="M10" s="8">
        <v>1.9450000000000001</v>
      </c>
      <c r="N10" s="67" t="s">
        <v>7</v>
      </c>
      <c r="O10" s="5"/>
      <c r="P10" s="9" t="s">
        <v>8</v>
      </c>
    </row>
    <row r="11" spans="1:18" x14ac:dyDescent="0.25">
      <c r="A11" s="5" t="s">
        <v>9</v>
      </c>
      <c r="B11" s="29">
        <v>0.75900000000000001</v>
      </c>
      <c r="C11" s="25">
        <v>0.28499999999999998</v>
      </c>
      <c r="D11" s="25">
        <v>9.8000000000000004E-2</v>
      </c>
      <c r="E11" s="25">
        <v>6.4000000000000001E-2</v>
      </c>
      <c r="F11" s="25">
        <v>5.8000000000000003E-2</v>
      </c>
      <c r="G11" s="25">
        <v>5.2999999999999999E-2</v>
      </c>
      <c r="H11" s="25">
        <v>5.2999999999999999E-2</v>
      </c>
      <c r="I11" s="25">
        <v>1.7190000000000001</v>
      </c>
      <c r="J11" s="5">
        <v>1.7490000000000001</v>
      </c>
      <c r="K11" s="5">
        <v>1.786</v>
      </c>
      <c r="L11" s="22">
        <v>1.861</v>
      </c>
      <c r="M11" s="11">
        <v>1.9019999999999999</v>
      </c>
      <c r="N11" s="67"/>
      <c r="O11" s="5"/>
    </row>
    <row r="12" spans="1:18" x14ac:dyDescent="0.25">
      <c r="A12" s="5" t="s">
        <v>10</v>
      </c>
      <c r="B12" s="29">
        <v>0.76600000000000001</v>
      </c>
      <c r="C12" s="25">
        <v>0.30399999999999999</v>
      </c>
      <c r="D12" s="25">
        <v>0.11600000000000001</v>
      </c>
      <c r="E12" s="25">
        <v>0.06</v>
      </c>
      <c r="F12" s="25">
        <v>5.5E-2</v>
      </c>
      <c r="G12" s="25">
        <v>5.3999999999999999E-2</v>
      </c>
      <c r="H12" s="25">
        <v>5.2999999999999999E-2</v>
      </c>
      <c r="I12" s="25">
        <v>1.6910000000000001</v>
      </c>
      <c r="J12" s="5">
        <v>1.742</v>
      </c>
      <c r="K12" s="5">
        <v>1.8120000000000001</v>
      </c>
      <c r="L12" s="22">
        <v>1.823</v>
      </c>
      <c r="M12" s="11">
        <v>1.907</v>
      </c>
      <c r="N12" s="67"/>
      <c r="O12" s="5"/>
    </row>
    <row r="13" spans="1:18" x14ac:dyDescent="0.25">
      <c r="A13" s="5" t="s">
        <v>11</v>
      </c>
      <c r="B13" s="12">
        <v>0.73399999999999999</v>
      </c>
      <c r="C13" s="13">
        <v>0.29399999999999998</v>
      </c>
      <c r="D13" s="13">
        <v>0.107</v>
      </c>
      <c r="E13" s="13">
        <v>6.0999999999999999E-2</v>
      </c>
      <c r="F13" s="13">
        <v>5.6000000000000001E-2</v>
      </c>
      <c r="G13" s="13">
        <v>5.2999999999999999E-2</v>
      </c>
      <c r="H13" s="13">
        <v>5.3999999999999999E-2</v>
      </c>
      <c r="I13" s="13">
        <v>1.744</v>
      </c>
      <c r="J13" s="13">
        <v>1.738</v>
      </c>
      <c r="K13" s="13">
        <v>1.74</v>
      </c>
      <c r="L13" s="23">
        <v>1.8260000000000001</v>
      </c>
      <c r="M13" s="14">
        <v>1.91</v>
      </c>
      <c r="N13" s="67"/>
      <c r="O13" s="5"/>
    </row>
    <row r="14" spans="1:18" x14ac:dyDescent="0.25">
      <c r="A14" s="5" t="s">
        <v>12</v>
      </c>
      <c r="B14" s="15">
        <v>1.1830000000000001</v>
      </c>
      <c r="C14" s="16">
        <v>0.64</v>
      </c>
      <c r="D14" s="16">
        <v>0.35499999999999998</v>
      </c>
      <c r="E14" s="16">
        <v>0.14399999999999999</v>
      </c>
      <c r="F14" s="16">
        <v>6.8000000000000005E-2</v>
      </c>
      <c r="G14" s="16">
        <v>5.7000000000000002E-2</v>
      </c>
      <c r="H14" s="16">
        <v>5.5E-2</v>
      </c>
      <c r="I14" s="16">
        <v>5.2999999999999999E-2</v>
      </c>
      <c r="J14" s="16">
        <v>1.7849999999999999</v>
      </c>
      <c r="K14" s="16">
        <v>1.7250000000000001</v>
      </c>
      <c r="L14" s="24">
        <v>1.829</v>
      </c>
      <c r="M14" s="8">
        <v>5.1999999999999998E-2</v>
      </c>
      <c r="N14" s="67" t="s">
        <v>13</v>
      </c>
      <c r="O14" s="5"/>
    </row>
    <row r="15" spans="1:18" x14ac:dyDescent="0.25">
      <c r="A15" s="5" t="s">
        <v>14</v>
      </c>
      <c r="B15" s="10">
        <v>1.234</v>
      </c>
      <c r="C15" s="5">
        <v>0.67600000000000005</v>
      </c>
      <c r="D15" s="5">
        <v>0.35599999999999998</v>
      </c>
      <c r="E15" s="5">
        <v>0.14399999999999999</v>
      </c>
      <c r="F15" s="5">
        <v>6.9000000000000006E-2</v>
      </c>
      <c r="G15" s="5">
        <v>5.7000000000000002E-2</v>
      </c>
      <c r="H15" s="5">
        <v>5.2999999999999999E-2</v>
      </c>
      <c r="I15" s="5">
        <v>5.8000000000000003E-2</v>
      </c>
      <c r="J15" s="5">
        <v>1.7150000000000001</v>
      </c>
      <c r="K15" s="5">
        <v>1.7869999999999999</v>
      </c>
      <c r="L15" s="22">
        <v>1.843</v>
      </c>
      <c r="M15" s="11">
        <v>5.1999999999999998E-2</v>
      </c>
      <c r="N15" s="67"/>
      <c r="O15" s="5"/>
    </row>
    <row r="16" spans="1:18" x14ac:dyDescent="0.25">
      <c r="A16" s="5" t="s">
        <v>15</v>
      </c>
      <c r="B16" s="10">
        <v>1.2629999999999999</v>
      </c>
      <c r="C16" s="5">
        <v>0.628</v>
      </c>
      <c r="D16" s="5">
        <v>0.316</v>
      </c>
      <c r="E16" s="5">
        <v>0.123</v>
      </c>
      <c r="F16" s="5">
        <v>6.6000000000000003E-2</v>
      </c>
      <c r="G16" s="5">
        <v>5.6000000000000001E-2</v>
      </c>
      <c r="H16" s="5">
        <v>5.5E-2</v>
      </c>
      <c r="I16" s="5">
        <v>5.1999999999999998E-2</v>
      </c>
      <c r="J16" s="5">
        <v>1.7110000000000001</v>
      </c>
      <c r="K16" s="5">
        <v>1.7609999999999999</v>
      </c>
      <c r="L16" s="22">
        <v>1.839</v>
      </c>
      <c r="M16" s="11">
        <v>5.5E-2</v>
      </c>
      <c r="N16" s="67"/>
    </row>
    <row r="17" spans="1:15" x14ac:dyDescent="0.25">
      <c r="A17" s="5" t="s">
        <v>16</v>
      </c>
      <c r="B17" s="17">
        <v>1.1739999999999999</v>
      </c>
      <c r="C17" s="18">
        <v>0.47099999999999997</v>
      </c>
      <c r="D17" s="18">
        <v>0.252</v>
      </c>
      <c r="E17" s="18">
        <v>9.7000000000000003E-2</v>
      </c>
      <c r="F17" s="18">
        <v>0.06</v>
      </c>
      <c r="G17" s="18">
        <v>5.6000000000000001E-2</v>
      </c>
      <c r="H17" s="18">
        <v>5.6000000000000001E-2</v>
      </c>
      <c r="I17" s="18">
        <v>5.7000000000000002E-2</v>
      </c>
      <c r="J17" s="18">
        <v>5.8000000000000003E-2</v>
      </c>
      <c r="K17" s="18">
        <v>5.1999999999999998E-2</v>
      </c>
      <c r="L17" s="30">
        <v>5.3999999999999999E-2</v>
      </c>
      <c r="M17" s="14">
        <v>5.2999999999999999E-2</v>
      </c>
      <c r="N17" s="67"/>
    </row>
    <row r="18" spans="1:15" ht="14.45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20" spans="1:15" ht="14.45" x14ac:dyDescent="0.3">
      <c r="A20" s="3" t="s">
        <v>17</v>
      </c>
    </row>
    <row r="21" spans="1:15" x14ac:dyDescent="0.25">
      <c r="A21" s="19" t="s">
        <v>21</v>
      </c>
      <c r="B21" s="20">
        <v>200</v>
      </c>
      <c r="C21" s="20">
        <f>B21/2</f>
        <v>100</v>
      </c>
      <c r="D21" s="20">
        <f t="shared" ref="D21:L21" si="0">C21/2</f>
        <v>50</v>
      </c>
      <c r="E21" s="20">
        <f t="shared" si="0"/>
        <v>25</v>
      </c>
      <c r="F21" s="20">
        <f t="shared" si="0"/>
        <v>12.5</v>
      </c>
      <c r="G21" s="20">
        <f t="shared" si="0"/>
        <v>6.25</v>
      </c>
      <c r="H21" s="20">
        <f t="shared" si="0"/>
        <v>3.125</v>
      </c>
      <c r="I21" s="20">
        <f t="shared" si="0"/>
        <v>1.5625</v>
      </c>
      <c r="J21" s="20">
        <f t="shared" si="0"/>
        <v>0.78125</v>
      </c>
      <c r="K21" s="20">
        <f t="shared" si="0"/>
        <v>0.390625</v>
      </c>
      <c r="L21" s="20">
        <f t="shared" si="0"/>
        <v>0.1953125</v>
      </c>
    </row>
    <row r="22" spans="1:15" x14ac:dyDescent="0.25">
      <c r="A22" s="68">
        <v>1</v>
      </c>
    </row>
    <row r="23" spans="1:15" x14ac:dyDescent="0.25">
      <c r="A23" s="68"/>
      <c r="B23">
        <f>B11-B$10</f>
        <v>2.200000000000002E-2</v>
      </c>
      <c r="C23">
        <f t="shared" ref="C23:L23" si="1">C11-C$10</f>
        <v>-1.7000000000000015E-2</v>
      </c>
      <c r="D23">
        <f t="shared" si="1"/>
        <v>1.3999999999999999E-2</v>
      </c>
      <c r="E23">
        <f t="shared" si="1"/>
        <v>8.0000000000000002E-3</v>
      </c>
      <c r="F23">
        <f t="shared" si="1"/>
        <v>4.0000000000000036E-3</v>
      </c>
      <c r="G23">
        <f t="shared" si="1"/>
        <v>-1.0000000000000009E-3</v>
      </c>
      <c r="H23">
        <f t="shared" si="1"/>
        <v>-5.9999999999999984E-3</v>
      </c>
      <c r="I23">
        <f t="shared" si="1"/>
        <v>1.6660000000000001</v>
      </c>
      <c r="J23">
        <f t="shared" si="1"/>
        <v>1.7000000000000002</v>
      </c>
      <c r="K23">
        <f t="shared" si="1"/>
        <v>1.7370000000000001</v>
      </c>
      <c r="L23">
        <f t="shared" si="1"/>
        <v>1.8120000000000001</v>
      </c>
    </row>
    <row r="24" spans="1:15" x14ac:dyDescent="0.25">
      <c r="A24" s="68"/>
      <c r="B24">
        <f t="shared" ref="B24:L25" si="2">B12-B$10</f>
        <v>2.9000000000000026E-2</v>
      </c>
      <c r="C24">
        <f t="shared" si="2"/>
        <v>2.0000000000000018E-3</v>
      </c>
      <c r="D24">
        <f t="shared" si="2"/>
        <v>3.2000000000000001E-2</v>
      </c>
      <c r="E24">
        <f t="shared" si="2"/>
        <v>3.9999999999999966E-3</v>
      </c>
      <c r="F24">
        <f t="shared" si="2"/>
        <v>1.0000000000000009E-3</v>
      </c>
      <c r="G24">
        <f t="shared" si="2"/>
        <v>0</v>
      </c>
      <c r="H24">
        <f t="shared" si="2"/>
        <v>-5.9999999999999984E-3</v>
      </c>
      <c r="I24">
        <f t="shared" si="2"/>
        <v>1.6380000000000001</v>
      </c>
      <c r="J24">
        <f t="shared" si="2"/>
        <v>1.6930000000000001</v>
      </c>
      <c r="K24">
        <f t="shared" si="2"/>
        <v>1.7630000000000001</v>
      </c>
      <c r="L24">
        <f t="shared" si="2"/>
        <v>1.774</v>
      </c>
    </row>
    <row r="25" spans="1:15" x14ac:dyDescent="0.25">
      <c r="A25" s="68"/>
      <c r="B25">
        <f t="shared" si="2"/>
        <v>-3.0000000000000027E-3</v>
      </c>
      <c r="C25">
        <f t="shared" si="2"/>
        <v>-8.0000000000000071E-3</v>
      </c>
      <c r="D25">
        <f t="shared" si="2"/>
        <v>2.2999999999999993E-2</v>
      </c>
      <c r="E25">
        <f t="shared" si="2"/>
        <v>4.9999999999999975E-3</v>
      </c>
      <c r="F25">
        <f t="shared" si="2"/>
        <v>2.0000000000000018E-3</v>
      </c>
      <c r="G25">
        <f t="shared" si="2"/>
        <v>-1.0000000000000009E-3</v>
      </c>
      <c r="H25">
        <f t="shared" si="2"/>
        <v>-4.9999999999999975E-3</v>
      </c>
      <c r="I25">
        <f t="shared" si="2"/>
        <v>1.6910000000000001</v>
      </c>
      <c r="J25">
        <f t="shared" si="2"/>
        <v>1.6890000000000001</v>
      </c>
      <c r="K25">
        <f t="shared" si="2"/>
        <v>1.6910000000000001</v>
      </c>
      <c r="L25">
        <f t="shared" si="2"/>
        <v>1.7770000000000001</v>
      </c>
      <c r="N25">
        <f>AVERAGE(M10:M13)</f>
        <v>1.9159999999999999</v>
      </c>
      <c r="O25" s="3" t="s">
        <v>18</v>
      </c>
    </row>
    <row r="26" spans="1:15" x14ac:dyDescent="0.25">
      <c r="A26" s="68">
        <v>2</v>
      </c>
      <c r="B26">
        <f>B14-B$17</f>
        <v>9.000000000000119E-3</v>
      </c>
      <c r="C26">
        <f t="shared" ref="C26:L26" si="3">C14-C$17</f>
        <v>0.16900000000000004</v>
      </c>
      <c r="D26">
        <f t="shared" si="3"/>
        <v>0.10299999999999998</v>
      </c>
      <c r="E26">
        <f t="shared" si="3"/>
        <v>4.6999999999999986E-2</v>
      </c>
      <c r="F26">
        <f t="shared" si="3"/>
        <v>8.0000000000000071E-3</v>
      </c>
      <c r="G26">
        <f t="shared" si="3"/>
        <v>1.0000000000000009E-3</v>
      </c>
      <c r="H26">
        <f t="shared" si="3"/>
        <v>-1.0000000000000009E-3</v>
      </c>
      <c r="I26">
        <f t="shared" si="3"/>
        <v>-4.0000000000000036E-3</v>
      </c>
      <c r="J26">
        <f t="shared" si="3"/>
        <v>1.7269999999999999</v>
      </c>
      <c r="K26">
        <f t="shared" si="3"/>
        <v>1.673</v>
      </c>
      <c r="L26">
        <f t="shared" si="3"/>
        <v>1.7749999999999999</v>
      </c>
      <c r="N26">
        <f>AVERAGE(M14:M17)</f>
        <v>5.2999999999999999E-2</v>
      </c>
      <c r="O26" s="3" t="s">
        <v>19</v>
      </c>
    </row>
    <row r="27" spans="1:15" x14ac:dyDescent="0.25">
      <c r="A27" s="68"/>
      <c r="B27">
        <f t="shared" ref="B27:L28" si="4">B15-B$17</f>
        <v>6.0000000000000053E-2</v>
      </c>
      <c r="C27">
        <f t="shared" si="4"/>
        <v>0.20500000000000007</v>
      </c>
      <c r="D27">
        <f t="shared" si="4"/>
        <v>0.10399999999999998</v>
      </c>
      <c r="E27">
        <f t="shared" si="4"/>
        <v>4.6999999999999986E-2</v>
      </c>
      <c r="F27">
        <f t="shared" si="4"/>
        <v>9.000000000000008E-3</v>
      </c>
      <c r="G27">
        <f t="shared" si="4"/>
        <v>1.0000000000000009E-3</v>
      </c>
      <c r="H27">
        <f t="shared" si="4"/>
        <v>-3.0000000000000027E-3</v>
      </c>
      <c r="I27">
        <f t="shared" si="4"/>
        <v>1.0000000000000009E-3</v>
      </c>
      <c r="J27">
        <f t="shared" si="4"/>
        <v>1.657</v>
      </c>
      <c r="K27">
        <f t="shared" si="4"/>
        <v>1.7349999999999999</v>
      </c>
      <c r="L27">
        <f t="shared" si="4"/>
        <v>1.7889999999999999</v>
      </c>
    </row>
    <row r="28" spans="1:15" x14ac:dyDescent="0.25">
      <c r="A28" s="68"/>
      <c r="B28">
        <f t="shared" si="4"/>
        <v>8.8999999999999968E-2</v>
      </c>
      <c r="C28">
        <f t="shared" si="4"/>
        <v>0.15700000000000003</v>
      </c>
      <c r="D28">
        <f t="shared" si="4"/>
        <v>6.4000000000000001E-2</v>
      </c>
      <c r="E28">
        <f t="shared" si="4"/>
        <v>2.5999999999999995E-2</v>
      </c>
      <c r="F28">
        <f t="shared" si="4"/>
        <v>6.0000000000000053E-3</v>
      </c>
      <c r="G28">
        <f t="shared" si="4"/>
        <v>0</v>
      </c>
      <c r="H28">
        <f t="shared" si="4"/>
        <v>-1.0000000000000009E-3</v>
      </c>
      <c r="I28">
        <f t="shared" si="4"/>
        <v>-5.0000000000000044E-3</v>
      </c>
      <c r="J28">
        <f t="shared" si="4"/>
        <v>1.653</v>
      </c>
      <c r="K28">
        <f t="shared" si="4"/>
        <v>1.7089999999999999</v>
      </c>
      <c r="L28">
        <f t="shared" si="4"/>
        <v>1.7849999999999999</v>
      </c>
    </row>
    <row r="29" spans="1:15" x14ac:dyDescent="0.25">
      <c r="A29" s="68"/>
    </row>
    <row r="30" spans="1:15" ht="14.45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5" ht="14.45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5" ht="14.45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ht="14.45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 ht="14.45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ht="14.45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ht="14.4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ht="14.45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 ht="14.45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</sheetData>
  <mergeCells count="4">
    <mergeCell ref="N10:N13"/>
    <mergeCell ref="N14:N17"/>
    <mergeCell ref="A22:A25"/>
    <mergeCell ref="A26:A29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topLeftCell="A4" workbookViewId="0">
      <selection activeCell="F13" sqref="F13"/>
    </sheetView>
  </sheetViews>
  <sheetFormatPr defaultRowHeight="15" x14ac:dyDescent="0.25"/>
  <cols>
    <col min="1" max="1" width="12.28515625" customWidth="1"/>
    <col min="16" max="16" width="13" customWidth="1"/>
  </cols>
  <sheetData>
    <row r="1" spans="1:18" ht="15.6" x14ac:dyDescent="0.3">
      <c r="A1" s="1" t="s">
        <v>0</v>
      </c>
    </row>
    <row r="2" spans="1:18" ht="14.45" x14ac:dyDescent="0.3">
      <c r="A2" s="2" t="s">
        <v>1</v>
      </c>
      <c r="J2" s="5"/>
      <c r="K2" s="5"/>
      <c r="L2" s="5"/>
      <c r="M2" s="5"/>
      <c r="N2" s="5"/>
      <c r="O2" s="5"/>
      <c r="P2" s="5"/>
      <c r="Q2" s="5"/>
      <c r="R2" s="5"/>
    </row>
    <row r="3" spans="1:18" ht="14.45" x14ac:dyDescent="0.3">
      <c r="A3" s="2"/>
      <c r="J3" s="21"/>
      <c r="K3" s="21"/>
      <c r="L3" s="21"/>
      <c r="M3" s="21"/>
      <c r="N3" s="21"/>
      <c r="O3" s="21"/>
      <c r="P3" s="21"/>
      <c r="Q3" s="21"/>
      <c r="R3" s="5"/>
    </row>
    <row r="4" spans="1:18" ht="14.45" x14ac:dyDescent="0.3">
      <c r="A4" s="3" t="s">
        <v>2</v>
      </c>
      <c r="J4" s="5"/>
      <c r="K4" s="5"/>
      <c r="L4" s="5"/>
      <c r="M4" s="5"/>
      <c r="N4" s="5"/>
      <c r="O4" s="5"/>
      <c r="P4" s="5"/>
      <c r="Q4" s="5"/>
      <c r="R4" s="5"/>
    </row>
    <row r="5" spans="1:18" ht="14.45" x14ac:dyDescent="0.3">
      <c r="A5" s="2" t="s">
        <v>3</v>
      </c>
      <c r="J5" s="5"/>
      <c r="K5" s="5"/>
      <c r="L5" s="5"/>
      <c r="M5" s="5"/>
      <c r="N5" s="5"/>
      <c r="O5" s="5"/>
      <c r="P5" s="5"/>
      <c r="Q5" s="5"/>
      <c r="R5" s="5"/>
    </row>
    <row r="7" spans="1:18" ht="14.45" x14ac:dyDescent="0.3">
      <c r="A7" s="4" t="s">
        <v>4</v>
      </c>
    </row>
    <row r="8" spans="1:18" ht="14.45" x14ac:dyDescent="0.3">
      <c r="A8" t="s">
        <v>5</v>
      </c>
    </row>
    <row r="9" spans="1:18" ht="14.45" x14ac:dyDescent="0.3">
      <c r="A9" s="5"/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  <c r="N9" s="5"/>
      <c r="O9" s="5"/>
    </row>
    <row r="10" spans="1:18" ht="15" customHeight="1" x14ac:dyDescent="0.25">
      <c r="A10" s="5" t="s">
        <v>6</v>
      </c>
      <c r="B10" s="6">
        <v>0.219</v>
      </c>
      <c r="C10" s="7">
        <v>8.6999999999999994E-2</v>
      </c>
      <c r="D10" s="7">
        <v>5.6000000000000001E-2</v>
      </c>
      <c r="E10" s="7">
        <v>5.0999999999999997E-2</v>
      </c>
      <c r="F10" s="7">
        <v>4.5999999999999999E-2</v>
      </c>
      <c r="G10" s="7">
        <v>4.8000000000000001E-2</v>
      </c>
      <c r="H10" s="7">
        <v>4.8000000000000001E-2</v>
      </c>
      <c r="I10" s="7">
        <v>4.9000000000000002E-2</v>
      </c>
      <c r="J10" s="7">
        <v>5.0999999999999997E-2</v>
      </c>
      <c r="K10" s="7">
        <v>4.4999999999999998E-2</v>
      </c>
      <c r="L10" s="28">
        <v>4.5999999999999999E-2</v>
      </c>
      <c r="M10" s="49">
        <v>1.5740000000000001</v>
      </c>
      <c r="N10" s="67" t="s">
        <v>7</v>
      </c>
      <c r="O10" s="5"/>
      <c r="P10" s="9" t="s">
        <v>8</v>
      </c>
    </row>
    <row r="11" spans="1:18" x14ac:dyDescent="0.25">
      <c r="A11" s="5" t="s">
        <v>9</v>
      </c>
      <c r="B11" s="29">
        <v>0.22700000000000001</v>
      </c>
      <c r="C11" s="25">
        <v>8.1000000000000003E-2</v>
      </c>
      <c r="D11" s="25">
        <v>5.6000000000000001E-2</v>
      </c>
      <c r="E11" s="25">
        <v>5.0999999999999997E-2</v>
      </c>
      <c r="F11" s="25">
        <v>4.8000000000000001E-2</v>
      </c>
      <c r="G11" s="25">
        <v>4.8000000000000001E-2</v>
      </c>
      <c r="H11" s="25">
        <v>0.05</v>
      </c>
      <c r="I11" s="25">
        <v>0.188</v>
      </c>
      <c r="J11" s="5">
        <v>1.298</v>
      </c>
      <c r="K11" s="5">
        <v>1.343</v>
      </c>
      <c r="L11" s="22">
        <v>1.2869999999999999</v>
      </c>
      <c r="M11" s="50">
        <v>1.583</v>
      </c>
      <c r="N11" s="67"/>
      <c r="O11" s="5"/>
    </row>
    <row r="12" spans="1:18" x14ac:dyDescent="0.25">
      <c r="A12" s="5" t="s">
        <v>10</v>
      </c>
      <c r="B12" s="29">
        <v>0.191</v>
      </c>
      <c r="C12" s="25">
        <v>8.2000000000000003E-2</v>
      </c>
      <c r="D12" s="25">
        <v>5.6000000000000001E-2</v>
      </c>
      <c r="E12" s="25">
        <v>4.9000000000000002E-2</v>
      </c>
      <c r="F12" s="25">
        <v>4.5999999999999999E-2</v>
      </c>
      <c r="G12" s="25">
        <v>4.5999999999999999E-2</v>
      </c>
      <c r="H12" s="25">
        <v>4.4999999999999998E-2</v>
      </c>
      <c r="I12" s="25">
        <v>4.5999999999999999E-2</v>
      </c>
      <c r="J12" s="5">
        <v>0.91300000000000003</v>
      </c>
      <c r="K12" s="5">
        <v>1.03</v>
      </c>
      <c r="L12" s="22">
        <v>1.274</v>
      </c>
      <c r="M12" s="50">
        <v>1.522</v>
      </c>
      <c r="N12" s="67"/>
      <c r="O12" s="5"/>
    </row>
    <row r="13" spans="1:18" x14ac:dyDescent="0.25">
      <c r="A13" s="5" t="s">
        <v>11</v>
      </c>
      <c r="B13" s="12">
        <v>0.19800000000000001</v>
      </c>
      <c r="C13" s="13">
        <v>8.2000000000000003E-2</v>
      </c>
      <c r="D13" s="13">
        <v>5.6000000000000001E-2</v>
      </c>
      <c r="E13" s="13">
        <v>7.8E-2</v>
      </c>
      <c r="F13" s="13">
        <v>5.0999999999999997E-2</v>
      </c>
      <c r="G13" s="13">
        <v>4.5999999999999999E-2</v>
      </c>
      <c r="H13" s="13">
        <v>4.9000000000000002E-2</v>
      </c>
      <c r="I13" s="13">
        <v>4.3999999999999997E-2</v>
      </c>
      <c r="J13" s="13">
        <v>0.88300000000000001</v>
      </c>
      <c r="K13" s="13">
        <v>0.98499999999999999</v>
      </c>
      <c r="L13" s="23">
        <v>1.1779999999999999</v>
      </c>
      <c r="M13" s="51">
        <v>1.5049999999999999</v>
      </c>
      <c r="N13" s="67"/>
      <c r="O13" s="5"/>
    </row>
    <row r="14" spans="1:18" x14ac:dyDescent="0.25">
      <c r="A14" s="5" t="s">
        <v>12</v>
      </c>
      <c r="B14" s="15">
        <v>1.085</v>
      </c>
      <c r="C14" s="16">
        <v>0.623</v>
      </c>
      <c r="D14" s="16">
        <v>0.32800000000000001</v>
      </c>
      <c r="E14" s="16">
        <v>9.2999999999999999E-2</v>
      </c>
      <c r="F14" s="25">
        <v>4.8000000000000001E-2</v>
      </c>
      <c r="G14" s="16">
        <v>6.5000000000000002E-2</v>
      </c>
      <c r="H14" s="16">
        <v>4.9000000000000002E-2</v>
      </c>
      <c r="I14" s="16">
        <v>4.4999999999999998E-2</v>
      </c>
      <c r="J14" s="16">
        <v>4.3999999999999997E-2</v>
      </c>
      <c r="K14" s="16">
        <v>1.012</v>
      </c>
      <c r="L14" s="24">
        <v>1.0980000000000001</v>
      </c>
      <c r="M14" s="8">
        <v>5.1999999999999998E-2</v>
      </c>
      <c r="N14" s="67" t="s">
        <v>13</v>
      </c>
      <c r="O14" s="5"/>
    </row>
    <row r="15" spans="1:18" x14ac:dyDescent="0.25">
      <c r="A15" s="5" t="s">
        <v>14</v>
      </c>
      <c r="B15" s="10">
        <v>1.1020000000000001</v>
      </c>
      <c r="C15" s="5">
        <v>0.65800000000000003</v>
      </c>
      <c r="D15" s="5">
        <v>0.307</v>
      </c>
      <c r="E15" s="5">
        <v>8.8999999999999996E-2</v>
      </c>
      <c r="F15" s="25">
        <v>4.5999999999999999E-2</v>
      </c>
      <c r="G15" s="5">
        <v>6.7000000000000004E-2</v>
      </c>
      <c r="H15" s="5">
        <v>0.05</v>
      </c>
      <c r="I15" s="5">
        <v>4.8000000000000001E-2</v>
      </c>
      <c r="J15" s="5">
        <v>4.3999999999999997E-2</v>
      </c>
      <c r="K15" s="5">
        <v>0.314</v>
      </c>
      <c r="L15" s="22">
        <v>1.044</v>
      </c>
      <c r="M15" s="11">
        <v>5.1999999999999998E-2</v>
      </c>
      <c r="N15" s="67"/>
      <c r="O15" s="5"/>
    </row>
    <row r="16" spans="1:18" x14ac:dyDescent="0.25">
      <c r="A16" s="5" t="s">
        <v>15</v>
      </c>
      <c r="B16" s="10">
        <v>1.137</v>
      </c>
      <c r="C16" s="5">
        <v>0.61499999999999999</v>
      </c>
      <c r="D16" s="5">
        <v>0.255</v>
      </c>
      <c r="E16" s="5">
        <v>8.4000000000000005E-2</v>
      </c>
      <c r="F16" s="5">
        <v>5.0999999999999997E-2</v>
      </c>
      <c r="G16" s="5">
        <v>5.8000000000000003E-2</v>
      </c>
      <c r="H16" s="5">
        <v>5.2999999999999999E-2</v>
      </c>
      <c r="I16" s="5">
        <v>4.5999999999999999E-2</v>
      </c>
      <c r="J16" s="5">
        <v>4.7E-2</v>
      </c>
      <c r="K16" s="5">
        <v>0.442</v>
      </c>
      <c r="L16" s="22">
        <v>1.22</v>
      </c>
      <c r="M16" s="11">
        <v>5.5E-2</v>
      </c>
      <c r="N16" s="67"/>
    </row>
    <row r="17" spans="1:15" x14ac:dyDescent="0.25">
      <c r="A17" s="5" t="s">
        <v>16</v>
      </c>
      <c r="B17" s="17">
        <v>1.089</v>
      </c>
      <c r="C17" s="18">
        <v>0.55500000000000005</v>
      </c>
      <c r="D17" s="18">
        <v>0.22800000000000001</v>
      </c>
      <c r="E17" s="18">
        <v>7.8E-2</v>
      </c>
      <c r="F17" s="18">
        <v>4.3999999999999997E-2</v>
      </c>
      <c r="G17" s="18">
        <v>5.8000000000000003E-2</v>
      </c>
      <c r="H17" s="18">
        <v>5.5E-2</v>
      </c>
      <c r="I17" s="18">
        <v>4.5999999999999999E-2</v>
      </c>
      <c r="J17" s="18">
        <v>4.2999999999999997E-2</v>
      </c>
      <c r="K17" s="18">
        <v>4.5999999999999999E-2</v>
      </c>
      <c r="L17" s="30">
        <v>4.5999999999999999E-2</v>
      </c>
      <c r="M17" s="14">
        <v>5.2999999999999999E-2</v>
      </c>
      <c r="N17" s="67"/>
    </row>
    <row r="18" spans="1:15" ht="14.45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20" spans="1:15" ht="14.45" x14ac:dyDescent="0.3">
      <c r="A20" s="3" t="s">
        <v>17</v>
      </c>
    </row>
    <row r="21" spans="1:15" x14ac:dyDescent="0.25">
      <c r="A21" s="19" t="s">
        <v>21</v>
      </c>
      <c r="B21" s="20">
        <v>200</v>
      </c>
      <c r="C21" s="20">
        <f>B21/2</f>
        <v>100</v>
      </c>
      <c r="D21" s="20">
        <f t="shared" ref="D21:L21" si="0">C21/2</f>
        <v>50</v>
      </c>
      <c r="E21" s="20">
        <f t="shared" si="0"/>
        <v>25</v>
      </c>
      <c r="F21" s="20">
        <f t="shared" si="0"/>
        <v>12.5</v>
      </c>
      <c r="G21" s="20">
        <f t="shared" si="0"/>
        <v>6.25</v>
      </c>
      <c r="H21" s="20">
        <f t="shared" si="0"/>
        <v>3.125</v>
      </c>
      <c r="I21" s="20">
        <f t="shared" si="0"/>
        <v>1.5625</v>
      </c>
      <c r="J21" s="20">
        <f t="shared" si="0"/>
        <v>0.78125</v>
      </c>
      <c r="K21" s="20">
        <f t="shared" si="0"/>
        <v>0.390625</v>
      </c>
      <c r="L21" s="20">
        <f t="shared" si="0"/>
        <v>0.1953125</v>
      </c>
    </row>
    <row r="22" spans="1:15" x14ac:dyDescent="0.25">
      <c r="A22" s="68">
        <v>1</v>
      </c>
    </row>
    <row r="23" spans="1:15" x14ac:dyDescent="0.25">
      <c r="A23" s="68"/>
      <c r="B23">
        <f>B11-B$10</f>
        <v>8.0000000000000071E-3</v>
      </c>
      <c r="C23">
        <f t="shared" ref="C23:L23" si="1">C11-C$10</f>
        <v>-5.9999999999999915E-3</v>
      </c>
      <c r="D23">
        <f t="shared" si="1"/>
        <v>0</v>
      </c>
      <c r="E23">
        <f t="shared" si="1"/>
        <v>0</v>
      </c>
      <c r="F23">
        <f t="shared" si="1"/>
        <v>2.0000000000000018E-3</v>
      </c>
      <c r="G23">
        <f t="shared" si="1"/>
        <v>0</v>
      </c>
      <c r="H23">
        <f t="shared" si="1"/>
        <v>2.0000000000000018E-3</v>
      </c>
      <c r="I23">
        <f t="shared" si="1"/>
        <v>0.13900000000000001</v>
      </c>
      <c r="J23">
        <f t="shared" si="1"/>
        <v>1.2470000000000001</v>
      </c>
      <c r="K23">
        <f t="shared" si="1"/>
        <v>1.298</v>
      </c>
      <c r="L23">
        <f t="shared" si="1"/>
        <v>1.2409999999999999</v>
      </c>
    </row>
    <row r="24" spans="1:15" x14ac:dyDescent="0.25">
      <c r="A24" s="68"/>
      <c r="B24">
        <f t="shared" ref="B24:L25" si="2">B12-B$10</f>
        <v>-2.7999999999999997E-2</v>
      </c>
      <c r="C24">
        <f t="shared" si="2"/>
        <v>-4.9999999999999906E-3</v>
      </c>
      <c r="D24">
        <f t="shared" si="2"/>
        <v>0</v>
      </c>
      <c r="E24">
        <f t="shared" si="2"/>
        <v>-1.9999999999999948E-3</v>
      </c>
      <c r="F24">
        <f t="shared" si="2"/>
        <v>0</v>
      </c>
      <c r="G24">
        <f t="shared" si="2"/>
        <v>-2.0000000000000018E-3</v>
      </c>
      <c r="H24">
        <f t="shared" si="2"/>
        <v>-3.0000000000000027E-3</v>
      </c>
      <c r="I24">
        <f t="shared" si="2"/>
        <v>-3.0000000000000027E-3</v>
      </c>
      <c r="J24">
        <f t="shared" si="2"/>
        <v>0.86199999999999999</v>
      </c>
      <c r="K24">
        <f t="shared" si="2"/>
        <v>0.98499999999999999</v>
      </c>
      <c r="L24">
        <f t="shared" si="2"/>
        <v>1.228</v>
      </c>
    </row>
    <row r="25" spans="1:15" x14ac:dyDescent="0.25">
      <c r="A25" s="68"/>
      <c r="B25">
        <f t="shared" si="2"/>
        <v>-2.0999999999999991E-2</v>
      </c>
      <c r="C25">
        <f t="shared" si="2"/>
        <v>-4.9999999999999906E-3</v>
      </c>
      <c r="D25">
        <f t="shared" si="2"/>
        <v>0</v>
      </c>
      <c r="E25">
        <f t="shared" si="2"/>
        <v>2.7000000000000003E-2</v>
      </c>
      <c r="F25">
        <f t="shared" si="2"/>
        <v>4.9999999999999975E-3</v>
      </c>
      <c r="G25">
        <f t="shared" si="2"/>
        <v>-2.0000000000000018E-3</v>
      </c>
      <c r="H25">
        <f t="shared" si="2"/>
        <v>1.0000000000000009E-3</v>
      </c>
      <c r="I25">
        <f t="shared" si="2"/>
        <v>-5.0000000000000044E-3</v>
      </c>
      <c r="J25">
        <f t="shared" si="2"/>
        <v>0.83199999999999996</v>
      </c>
      <c r="K25">
        <f t="shared" si="2"/>
        <v>0.94</v>
      </c>
      <c r="L25">
        <f t="shared" si="2"/>
        <v>1.1319999999999999</v>
      </c>
      <c r="N25">
        <f>AVERAGE(M10:M13)</f>
        <v>1.546</v>
      </c>
      <c r="O25" s="3" t="s">
        <v>18</v>
      </c>
    </row>
    <row r="26" spans="1:15" x14ac:dyDescent="0.25">
      <c r="A26" s="68">
        <v>2</v>
      </c>
      <c r="B26">
        <f>B14-B$17</f>
        <v>-4.0000000000000036E-3</v>
      </c>
      <c r="C26">
        <f t="shared" ref="C26:L26" si="3">C14-C$17</f>
        <v>6.7999999999999949E-2</v>
      </c>
      <c r="D26">
        <f t="shared" si="3"/>
        <v>0.1</v>
      </c>
      <c r="E26">
        <f t="shared" si="3"/>
        <v>1.4999999999999999E-2</v>
      </c>
      <c r="F26">
        <f t="shared" si="3"/>
        <v>4.0000000000000036E-3</v>
      </c>
      <c r="G26">
        <f t="shared" si="3"/>
        <v>6.9999999999999993E-3</v>
      </c>
      <c r="H26">
        <f t="shared" si="3"/>
        <v>-5.9999999999999984E-3</v>
      </c>
      <c r="I26">
        <f t="shared" si="3"/>
        <v>-1.0000000000000009E-3</v>
      </c>
      <c r="J26">
        <f t="shared" si="3"/>
        <v>1.0000000000000009E-3</v>
      </c>
      <c r="K26">
        <f t="shared" si="3"/>
        <v>0.96599999999999997</v>
      </c>
      <c r="L26">
        <f t="shared" si="3"/>
        <v>1.052</v>
      </c>
      <c r="N26">
        <f>AVERAGE(M14:M17)</f>
        <v>5.2999999999999999E-2</v>
      </c>
      <c r="O26" s="3" t="s">
        <v>19</v>
      </c>
    </row>
    <row r="27" spans="1:15" x14ac:dyDescent="0.25">
      <c r="A27" s="68"/>
      <c r="B27">
        <f t="shared" ref="B27:L28" si="4">B15-B$17</f>
        <v>1.3000000000000123E-2</v>
      </c>
      <c r="C27">
        <f t="shared" si="4"/>
        <v>0.10299999999999998</v>
      </c>
      <c r="D27">
        <f t="shared" si="4"/>
        <v>7.8999999999999987E-2</v>
      </c>
      <c r="E27">
        <f t="shared" si="4"/>
        <v>1.0999999999999996E-2</v>
      </c>
      <c r="F27">
        <f t="shared" si="4"/>
        <v>2.0000000000000018E-3</v>
      </c>
      <c r="G27">
        <f t="shared" si="4"/>
        <v>9.0000000000000011E-3</v>
      </c>
      <c r="H27">
        <f t="shared" si="4"/>
        <v>-4.9999999999999975E-3</v>
      </c>
      <c r="I27">
        <f t="shared" si="4"/>
        <v>2.0000000000000018E-3</v>
      </c>
      <c r="J27">
        <f t="shared" si="4"/>
        <v>1.0000000000000009E-3</v>
      </c>
      <c r="K27">
        <f t="shared" si="4"/>
        <v>0.26800000000000002</v>
      </c>
      <c r="L27">
        <f t="shared" si="4"/>
        <v>0.998</v>
      </c>
    </row>
    <row r="28" spans="1:15" x14ac:dyDescent="0.25">
      <c r="A28" s="68"/>
      <c r="B28">
        <f t="shared" si="4"/>
        <v>4.8000000000000043E-2</v>
      </c>
      <c r="C28">
        <f t="shared" si="4"/>
        <v>5.9999999999999942E-2</v>
      </c>
      <c r="D28">
        <f t="shared" si="4"/>
        <v>2.6999999999999996E-2</v>
      </c>
      <c r="E28">
        <f t="shared" si="4"/>
        <v>6.0000000000000053E-3</v>
      </c>
      <c r="F28">
        <f t="shared" si="4"/>
        <v>6.9999999999999993E-3</v>
      </c>
      <c r="G28">
        <f t="shared" si="4"/>
        <v>0</v>
      </c>
      <c r="H28">
        <f t="shared" si="4"/>
        <v>-2.0000000000000018E-3</v>
      </c>
      <c r="I28">
        <f t="shared" si="4"/>
        <v>0</v>
      </c>
      <c r="J28">
        <f t="shared" si="4"/>
        <v>4.0000000000000036E-3</v>
      </c>
      <c r="K28">
        <f t="shared" si="4"/>
        <v>0.39600000000000002</v>
      </c>
      <c r="L28">
        <f t="shared" si="4"/>
        <v>1.1739999999999999</v>
      </c>
    </row>
    <row r="29" spans="1:15" x14ac:dyDescent="0.25">
      <c r="A29" s="68"/>
    </row>
    <row r="30" spans="1:15" ht="14.45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5" ht="14.45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5" ht="14.45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ht="14.45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 ht="14.45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ht="14.45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ht="14.4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ht="14.45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 ht="14.45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</sheetData>
  <mergeCells count="4">
    <mergeCell ref="N10:N13"/>
    <mergeCell ref="N14:N17"/>
    <mergeCell ref="A22:A25"/>
    <mergeCell ref="A26:A29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topLeftCell="A4" workbookViewId="0">
      <selection activeCell="I16" sqref="I16"/>
    </sheetView>
  </sheetViews>
  <sheetFormatPr defaultRowHeight="15" x14ac:dyDescent="0.25"/>
  <cols>
    <col min="1" max="1" width="12.28515625" customWidth="1"/>
    <col min="16" max="16" width="13" customWidth="1"/>
  </cols>
  <sheetData>
    <row r="1" spans="1:18" ht="15.6" x14ac:dyDescent="0.3">
      <c r="A1" s="1" t="s">
        <v>0</v>
      </c>
    </row>
    <row r="2" spans="1:18" ht="14.45" x14ac:dyDescent="0.3">
      <c r="A2" s="2" t="s">
        <v>1</v>
      </c>
      <c r="J2" s="5"/>
      <c r="K2" s="5"/>
      <c r="L2" s="5"/>
      <c r="M2" s="5"/>
      <c r="N2" s="5"/>
      <c r="O2" s="5"/>
      <c r="P2" s="5"/>
      <c r="Q2" s="5"/>
      <c r="R2" s="5"/>
    </row>
    <row r="3" spans="1:18" ht="14.45" x14ac:dyDescent="0.3">
      <c r="A3" s="2"/>
      <c r="J3" s="21"/>
      <c r="K3" s="21"/>
      <c r="L3" s="21"/>
      <c r="M3" s="21"/>
      <c r="N3" s="21"/>
      <c r="O3" s="21"/>
      <c r="P3" s="21"/>
      <c r="Q3" s="21"/>
      <c r="R3" s="5"/>
    </row>
    <row r="4" spans="1:18" ht="14.45" x14ac:dyDescent="0.3">
      <c r="A4" s="3" t="s">
        <v>2</v>
      </c>
      <c r="J4" s="5"/>
      <c r="K4" s="5"/>
      <c r="L4" s="5"/>
      <c r="M4" s="5"/>
      <c r="N4" s="5"/>
      <c r="O4" s="5"/>
      <c r="P4" s="5"/>
      <c r="Q4" s="5"/>
      <c r="R4" s="5"/>
    </row>
    <row r="5" spans="1:18" ht="14.45" x14ac:dyDescent="0.3">
      <c r="A5" s="2" t="s">
        <v>3</v>
      </c>
      <c r="J5" s="5"/>
      <c r="K5" s="5"/>
      <c r="L5" s="5"/>
      <c r="M5" s="5"/>
      <c r="N5" s="5"/>
      <c r="O5" s="5"/>
      <c r="P5" s="5"/>
      <c r="Q5" s="5"/>
      <c r="R5" s="5"/>
    </row>
    <row r="7" spans="1:18" ht="14.45" x14ac:dyDescent="0.3">
      <c r="A7" s="4" t="s">
        <v>4</v>
      </c>
    </row>
    <row r="8" spans="1:18" ht="14.45" x14ac:dyDescent="0.3">
      <c r="A8" t="s">
        <v>5</v>
      </c>
    </row>
    <row r="9" spans="1:18" ht="14.45" x14ac:dyDescent="0.3">
      <c r="A9" s="5"/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  <c r="N9" s="5"/>
      <c r="O9" s="5"/>
    </row>
    <row r="10" spans="1:18" ht="15" customHeight="1" x14ac:dyDescent="0.25">
      <c r="A10" s="5" t="s">
        <v>6</v>
      </c>
      <c r="B10" s="38">
        <v>0.15</v>
      </c>
      <c r="C10" s="39">
        <v>6.3E-2</v>
      </c>
      <c r="D10" s="39">
        <v>4.8000000000000001E-2</v>
      </c>
      <c r="E10" s="39">
        <v>4.5999999999999999E-2</v>
      </c>
      <c r="F10" s="39">
        <v>4.8000000000000001E-2</v>
      </c>
      <c r="G10" s="39">
        <v>0.05</v>
      </c>
      <c r="H10" s="39">
        <v>5.3999999999999999E-2</v>
      </c>
      <c r="I10" s="39">
        <v>4.5999999999999999E-2</v>
      </c>
      <c r="J10" s="39">
        <v>4.5999999999999999E-2</v>
      </c>
      <c r="K10" s="39">
        <v>4.4999999999999998E-2</v>
      </c>
      <c r="L10" s="52">
        <v>4.2000000000000003E-2</v>
      </c>
      <c r="M10" s="49">
        <v>1.3089999999999999</v>
      </c>
      <c r="N10" s="67" t="s">
        <v>7</v>
      </c>
      <c r="O10" s="5"/>
      <c r="P10" s="9" t="s">
        <v>8</v>
      </c>
    </row>
    <row r="11" spans="1:18" x14ac:dyDescent="0.25">
      <c r="A11" s="5" t="s">
        <v>9</v>
      </c>
      <c r="B11" s="42">
        <v>0.13900000000000001</v>
      </c>
      <c r="C11" s="43">
        <v>6.5000000000000002E-2</v>
      </c>
      <c r="D11" s="43">
        <v>0.05</v>
      </c>
      <c r="E11" s="43">
        <v>4.5999999999999999E-2</v>
      </c>
      <c r="F11" s="43">
        <v>4.4999999999999998E-2</v>
      </c>
      <c r="G11" s="43">
        <v>0.51</v>
      </c>
      <c r="H11" s="43">
        <v>0.14799999999999999</v>
      </c>
      <c r="I11" s="43">
        <v>0.94299999999999995</v>
      </c>
      <c r="J11" s="43">
        <v>1.141</v>
      </c>
      <c r="K11" s="43">
        <v>1.2749999999999999</v>
      </c>
      <c r="L11" s="44">
        <v>1.2969999999999999</v>
      </c>
      <c r="M11" s="50">
        <v>1.3340000000000001</v>
      </c>
      <c r="N11" s="67"/>
      <c r="O11" s="5"/>
    </row>
    <row r="12" spans="1:18" x14ac:dyDescent="0.25">
      <c r="A12" s="5" t="s">
        <v>10</v>
      </c>
      <c r="B12" s="42">
        <v>0.14299999999999999</v>
      </c>
      <c r="C12" s="43">
        <v>6.5000000000000002E-2</v>
      </c>
      <c r="D12" s="43">
        <v>5.0999999999999997E-2</v>
      </c>
      <c r="E12" s="43">
        <v>5.2999999999999999E-2</v>
      </c>
      <c r="F12" s="43">
        <v>4.4999999999999998E-2</v>
      </c>
      <c r="G12" s="43">
        <v>4.4999999999999998E-2</v>
      </c>
      <c r="H12" s="43">
        <v>0.13600000000000001</v>
      </c>
      <c r="I12" s="43">
        <v>0.91700000000000004</v>
      </c>
      <c r="J12" s="43">
        <v>1.0960000000000001</v>
      </c>
      <c r="K12" s="43">
        <v>1.248</v>
      </c>
      <c r="L12" s="44">
        <v>1.3109999999999999</v>
      </c>
      <c r="M12" s="50">
        <v>1.339</v>
      </c>
      <c r="N12" s="67"/>
      <c r="O12" s="5"/>
    </row>
    <row r="13" spans="1:18" x14ac:dyDescent="0.25">
      <c r="A13" s="5" t="s">
        <v>11</v>
      </c>
      <c r="B13" s="42">
        <v>0.127</v>
      </c>
      <c r="C13" s="43">
        <v>6.4000000000000001E-2</v>
      </c>
      <c r="D13" s="43">
        <v>0.05</v>
      </c>
      <c r="E13" s="43">
        <v>4.7E-2</v>
      </c>
      <c r="F13" s="43">
        <v>4.8000000000000001E-2</v>
      </c>
      <c r="G13" s="43">
        <v>5.1999999999999998E-2</v>
      </c>
      <c r="H13" s="43">
        <v>0.33800000000000002</v>
      </c>
      <c r="I13" s="43">
        <v>0.871</v>
      </c>
      <c r="J13" s="43">
        <v>1.097</v>
      </c>
      <c r="K13" s="43">
        <v>1.2250000000000001</v>
      </c>
      <c r="L13" s="44">
        <v>1.266</v>
      </c>
      <c r="M13" s="51">
        <v>1.371</v>
      </c>
      <c r="N13" s="67"/>
      <c r="O13" s="5"/>
    </row>
    <row r="14" spans="1:18" x14ac:dyDescent="0.25">
      <c r="A14" s="5" t="s">
        <v>12</v>
      </c>
      <c r="B14" s="46">
        <v>0.79300000000000004</v>
      </c>
      <c r="C14" s="47">
        <v>0.36799999999999999</v>
      </c>
      <c r="D14" s="47">
        <v>0.14399999999999999</v>
      </c>
      <c r="E14" s="47">
        <v>6.7000000000000004E-2</v>
      </c>
      <c r="F14" s="47">
        <v>0.05</v>
      </c>
      <c r="G14" s="47">
        <v>4.5999999999999999E-2</v>
      </c>
      <c r="H14" s="47">
        <v>4.3999999999999997E-2</v>
      </c>
      <c r="I14" s="47">
        <v>0.122</v>
      </c>
      <c r="J14" s="47">
        <v>0.89300000000000002</v>
      </c>
      <c r="K14" s="47">
        <v>1.1859999999999999</v>
      </c>
      <c r="L14" s="48">
        <v>1.2949999999999999</v>
      </c>
      <c r="M14" s="48">
        <v>4.4999999999999998E-2</v>
      </c>
      <c r="N14" s="67" t="s">
        <v>13</v>
      </c>
      <c r="O14" s="5"/>
    </row>
    <row r="15" spans="1:18" x14ac:dyDescent="0.25">
      <c r="A15" s="5" t="s">
        <v>14</v>
      </c>
      <c r="B15" s="42">
        <v>0.82499999999999996</v>
      </c>
      <c r="C15" s="43">
        <v>0.36199999999999999</v>
      </c>
      <c r="D15" s="43">
        <v>0.124</v>
      </c>
      <c r="E15" s="43">
        <v>6.6000000000000003E-2</v>
      </c>
      <c r="F15" s="43">
        <v>5.0999999999999997E-2</v>
      </c>
      <c r="G15" s="43">
        <v>4.5999999999999999E-2</v>
      </c>
      <c r="H15" s="43">
        <v>4.4999999999999998E-2</v>
      </c>
      <c r="I15" s="43">
        <v>1.2849999999999999</v>
      </c>
      <c r="J15" s="43">
        <v>0.96899999999999997</v>
      </c>
      <c r="K15" s="43">
        <v>1.2050000000000001</v>
      </c>
      <c r="L15" s="44">
        <v>1.2889999999999999</v>
      </c>
      <c r="M15" s="44">
        <v>4.7E-2</v>
      </c>
      <c r="N15" s="67"/>
      <c r="O15" s="5"/>
    </row>
    <row r="16" spans="1:18" x14ac:dyDescent="0.25">
      <c r="A16" s="5" t="s">
        <v>15</v>
      </c>
      <c r="B16" s="42">
        <v>0.81699999999999995</v>
      </c>
      <c r="C16" s="43">
        <v>0.35699999999999998</v>
      </c>
      <c r="D16" s="43">
        <v>0.115</v>
      </c>
      <c r="E16" s="43">
        <v>6.4000000000000001E-2</v>
      </c>
      <c r="F16" s="43">
        <v>4.9000000000000002E-2</v>
      </c>
      <c r="G16" s="43">
        <v>4.4999999999999998E-2</v>
      </c>
      <c r="H16" s="43">
        <v>1.115</v>
      </c>
      <c r="I16" s="43">
        <v>0.50800000000000001</v>
      </c>
      <c r="J16" s="43">
        <v>1.111</v>
      </c>
      <c r="K16" s="43">
        <v>1.264</v>
      </c>
      <c r="L16" s="44">
        <v>1.335</v>
      </c>
      <c r="M16" s="44">
        <v>4.3999999999999997E-2</v>
      </c>
      <c r="N16" s="67"/>
    </row>
    <row r="17" spans="1:15" x14ac:dyDescent="0.25">
      <c r="A17" s="5" t="s">
        <v>16</v>
      </c>
      <c r="B17" s="40">
        <v>0.78400000000000003</v>
      </c>
      <c r="C17" s="41">
        <v>0.32600000000000001</v>
      </c>
      <c r="D17" s="41">
        <v>0.105</v>
      </c>
      <c r="E17" s="41">
        <v>6.3E-2</v>
      </c>
      <c r="F17" s="41">
        <v>0.05</v>
      </c>
      <c r="G17" s="41">
        <v>4.7E-2</v>
      </c>
      <c r="H17" s="41">
        <v>4.4999999999999998E-2</v>
      </c>
      <c r="I17" s="41">
        <v>4.3999999999999997E-2</v>
      </c>
      <c r="J17" s="41">
        <v>4.4999999999999998E-2</v>
      </c>
      <c r="K17" s="41">
        <v>4.4999999999999998E-2</v>
      </c>
      <c r="L17" s="53">
        <v>4.5999999999999999E-2</v>
      </c>
      <c r="M17" s="45">
        <v>4.3999999999999997E-2</v>
      </c>
      <c r="N17" s="67"/>
    </row>
    <row r="18" spans="1:15" ht="14.45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20" spans="1:15" ht="14.45" x14ac:dyDescent="0.3">
      <c r="A20" s="3" t="s">
        <v>17</v>
      </c>
    </row>
    <row r="21" spans="1:15" x14ac:dyDescent="0.25">
      <c r="A21" s="19" t="s">
        <v>21</v>
      </c>
      <c r="B21" s="20">
        <v>200</v>
      </c>
      <c r="C21" s="20">
        <f>B21/2</f>
        <v>100</v>
      </c>
      <c r="D21" s="20">
        <f t="shared" ref="D21:L21" si="0">C21/2</f>
        <v>50</v>
      </c>
      <c r="E21" s="20">
        <f t="shared" si="0"/>
        <v>25</v>
      </c>
      <c r="F21" s="20">
        <f t="shared" si="0"/>
        <v>12.5</v>
      </c>
      <c r="G21" s="20">
        <f t="shared" si="0"/>
        <v>6.25</v>
      </c>
      <c r="H21" s="20">
        <f t="shared" si="0"/>
        <v>3.125</v>
      </c>
      <c r="I21" s="20">
        <f t="shared" si="0"/>
        <v>1.5625</v>
      </c>
      <c r="J21" s="20">
        <f t="shared" si="0"/>
        <v>0.78125</v>
      </c>
      <c r="K21" s="20">
        <f t="shared" si="0"/>
        <v>0.390625</v>
      </c>
      <c r="L21" s="20">
        <f t="shared" si="0"/>
        <v>0.1953125</v>
      </c>
    </row>
    <row r="22" spans="1:15" x14ac:dyDescent="0.25">
      <c r="A22" s="68">
        <v>1</v>
      </c>
    </row>
    <row r="23" spans="1:15" x14ac:dyDescent="0.25">
      <c r="A23" s="68"/>
      <c r="B23">
        <f>B11-B$10</f>
        <v>-1.0999999999999982E-2</v>
      </c>
      <c r="C23">
        <f t="shared" ref="C23:L23" si="1">C11-C$10</f>
        <v>2.0000000000000018E-3</v>
      </c>
      <c r="D23">
        <f t="shared" si="1"/>
        <v>2.0000000000000018E-3</v>
      </c>
      <c r="E23">
        <f t="shared" si="1"/>
        <v>0</v>
      </c>
      <c r="F23">
        <f t="shared" si="1"/>
        <v>-3.0000000000000027E-3</v>
      </c>
      <c r="G23">
        <f t="shared" si="1"/>
        <v>0.46</v>
      </c>
      <c r="H23">
        <f t="shared" si="1"/>
        <v>9.4E-2</v>
      </c>
      <c r="I23">
        <f t="shared" si="1"/>
        <v>0.89699999999999991</v>
      </c>
      <c r="J23">
        <f t="shared" si="1"/>
        <v>1.095</v>
      </c>
      <c r="K23">
        <f t="shared" si="1"/>
        <v>1.23</v>
      </c>
      <c r="L23">
        <f t="shared" si="1"/>
        <v>1.2549999999999999</v>
      </c>
    </row>
    <row r="24" spans="1:15" x14ac:dyDescent="0.25">
      <c r="A24" s="68"/>
      <c r="B24">
        <f t="shared" ref="B24:L25" si="2">B12-B$10</f>
        <v>-7.0000000000000062E-3</v>
      </c>
      <c r="C24">
        <f t="shared" si="2"/>
        <v>2.0000000000000018E-3</v>
      </c>
      <c r="D24">
        <f t="shared" si="2"/>
        <v>2.9999999999999957E-3</v>
      </c>
      <c r="E24">
        <f t="shared" si="2"/>
        <v>6.9999999999999993E-3</v>
      </c>
      <c r="F24">
        <f t="shared" si="2"/>
        <v>-3.0000000000000027E-3</v>
      </c>
      <c r="G24">
        <f t="shared" si="2"/>
        <v>-5.0000000000000044E-3</v>
      </c>
      <c r="H24">
        <f t="shared" si="2"/>
        <v>8.2000000000000017E-2</v>
      </c>
      <c r="I24">
        <f t="shared" si="2"/>
        <v>0.871</v>
      </c>
      <c r="J24">
        <f t="shared" si="2"/>
        <v>1.05</v>
      </c>
      <c r="K24">
        <f t="shared" si="2"/>
        <v>1.2030000000000001</v>
      </c>
      <c r="L24">
        <f t="shared" si="2"/>
        <v>1.2689999999999999</v>
      </c>
    </row>
    <row r="25" spans="1:15" x14ac:dyDescent="0.25">
      <c r="A25" s="68"/>
      <c r="B25">
        <f t="shared" si="2"/>
        <v>-2.2999999999999993E-2</v>
      </c>
      <c r="C25">
        <f t="shared" si="2"/>
        <v>1.0000000000000009E-3</v>
      </c>
      <c r="D25">
        <f t="shared" si="2"/>
        <v>2.0000000000000018E-3</v>
      </c>
      <c r="E25">
        <f t="shared" si="2"/>
        <v>1.0000000000000009E-3</v>
      </c>
      <c r="F25">
        <f t="shared" si="2"/>
        <v>0</v>
      </c>
      <c r="G25">
        <f t="shared" si="2"/>
        <v>1.9999999999999948E-3</v>
      </c>
      <c r="H25">
        <f t="shared" si="2"/>
        <v>0.28400000000000003</v>
      </c>
      <c r="I25">
        <f t="shared" si="2"/>
        <v>0.82499999999999996</v>
      </c>
      <c r="J25">
        <f t="shared" si="2"/>
        <v>1.0509999999999999</v>
      </c>
      <c r="K25">
        <f t="shared" si="2"/>
        <v>1.1800000000000002</v>
      </c>
      <c r="L25">
        <f t="shared" si="2"/>
        <v>1.224</v>
      </c>
      <c r="N25">
        <f>AVERAGE(M10:M13)</f>
        <v>1.3382499999999999</v>
      </c>
      <c r="O25" s="3" t="s">
        <v>18</v>
      </c>
    </row>
    <row r="26" spans="1:15" x14ac:dyDescent="0.25">
      <c r="A26" s="68">
        <v>2</v>
      </c>
      <c r="B26">
        <f>B14-B$17</f>
        <v>9.000000000000008E-3</v>
      </c>
      <c r="C26">
        <f t="shared" ref="C26:L26" si="3">C14-C$17</f>
        <v>4.1999999999999982E-2</v>
      </c>
      <c r="D26">
        <f t="shared" si="3"/>
        <v>3.8999999999999993E-2</v>
      </c>
      <c r="E26">
        <f t="shared" si="3"/>
        <v>4.0000000000000036E-3</v>
      </c>
      <c r="F26">
        <f t="shared" si="3"/>
        <v>0</v>
      </c>
      <c r="G26">
        <f t="shared" si="3"/>
        <v>-1.0000000000000009E-3</v>
      </c>
      <c r="H26">
        <f t="shared" si="3"/>
        <v>-1.0000000000000009E-3</v>
      </c>
      <c r="I26">
        <f t="shared" si="3"/>
        <v>7.8E-2</v>
      </c>
      <c r="J26">
        <f t="shared" si="3"/>
        <v>0.84799999999999998</v>
      </c>
      <c r="K26">
        <f t="shared" si="3"/>
        <v>1.141</v>
      </c>
      <c r="L26">
        <f t="shared" si="3"/>
        <v>1.2489999999999999</v>
      </c>
      <c r="N26">
        <f>AVERAGE(M14:M17)</f>
        <v>4.4999999999999998E-2</v>
      </c>
      <c r="O26" s="3" t="s">
        <v>19</v>
      </c>
    </row>
    <row r="27" spans="1:15" x14ac:dyDescent="0.25">
      <c r="A27" s="68"/>
      <c r="B27">
        <f t="shared" ref="B27:L28" si="4">B15-B$17</f>
        <v>4.0999999999999925E-2</v>
      </c>
      <c r="C27">
        <f t="shared" si="4"/>
        <v>3.5999999999999976E-2</v>
      </c>
      <c r="D27">
        <f t="shared" si="4"/>
        <v>1.9000000000000003E-2</v>
      </c>
      <c r="E27">
        <f t="shared" si="4"/>
        <v>3.0000000000000027E-3</v>
      </c>
      <c r="F27">
        <f t="shared" si="4"/>
        <v>9.9999999999999395E-4</v>
      </c>
      <c r="G27">
        <f t="shared" si="4"/>
        <v>-1.0000000000000009E-3</v>
      </c>
      <c r="H27">
        <f t="shared" si="4"/>
        <v>0</v>
      </c>
      <c r="I27">
        <f t="shared" si="4"/>
        <v>1.2409999999999999</v>
      </c>
      <c r="J27">
        <f t="shared" si="4"/>
        <v>0.92399999999999993</v>
      </c>
      <c r="K27">
        <f t="shared" si="4"/>
        <v>1.1600000000000001</v>
      </c>
      <c r="L27">
        <f t="shared" si="4"/>
        <v>1.2429999999999999</v>
      </c>
    </row>
    <row r="28" spans="1:15" x14ac:dyDescent="0.25">
      <c r="A28" s="68"/>
      <c r="B28">
        <f t="shared" si="4"/>
        <v>3.2999999999999918E-2</v>
      </c>
      <c r="C28">
        <f t="shared" si="4"/>
        <v>3.0999999999999972E-2</v>
      </c>
      <c r="D28">
        <f t="shared" si="4"/>
        <v>1.0000000000000009E-2</v>
      </c>
      <c r="E28">
        <f t="shared" si="4"/>
        <v>1.0000000000000009E-3</v>
      </c>
      <c r="F28">
        <f t="shared" si="4"/>
        <v>-1.0000000000000009E-3</v>
      </c>
      <c r="G28">
        <f t="shared" si="4"/>
        <v>-2.0000000000000018E-3</v>
      </c>
      <c r="H28">
        <f t="shared" si="4"/>
        <v>1.07</v>
      </c>
      <c r="I28">
        <f t="shared" si="4"/>
        <v>0.46400000000000002</v>
      </c>
      <c r="J28">
        <f t="shared" si="4"/>
        <v>1.0660000000000001</v>
      </c>
      <c r="K28">
        <f t="shared" si="4"/>
        <v>1.2190000000000001</v>
      </c>
      <c r="L28">
        <f t="shared" si="4"/>
        <v>1.2889999999999999</v>
      </c>
    </row>
    <row r="29" spans="1:15" x14ac:dyDescent="0.25">
      <c r="A29" s="68"/>
    </row>
    <row r="30" spans="1:15" ht="14.45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5" ht="14.45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5" ht="14.45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ht="14.45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 ht="14.45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ht="14.45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ht="14.4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ht="14.45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 ht="14.45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</sheetData>
  <mergeCells count="4">
    <mergeCell ref="N10:N13"/>
    <mergeCell ref="N14:N17"/>
    <mergeCell ref="A22:A25"/>
    <mergeCell ref="A26:A29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topLeftCell="A7" workbookViewId="0">
      <selection activeCell="A7" sqref="A7"/>
    </sheetView>
  </sheetViews>
  <sheetFormatPr defaultRowHeight="15" x14ac:dyDescent="0.25"/>
  <cols>
    <col min="1" max="1" width="12.28515625" customWidth="1"/>
    <col min="16" max="16" width="13" customWidth="1"/>
  </cols>
  <sheetData>
    <row r="1" spans="1:18" ht="15.6" x14ac:dyDescent="0.3">
      <c r="A1" s="1" t="s">
        <v>0</v>
      </c>
    </row>
    <row r="2" spans="1:18" ht="14.45" x14ac:dyDescent="0.3">
      <c r="A2" s="2" t="s">
        <v>1</v>
      </c>
      <c r="J2" s="5"/>
      <c r="K2" s="5"/>
      <c r="L2" s="5"/>
      <c r="M2" s="5"/>
      <c r="N2" s="5"/>
      <c r="O2" s="5"/>
      <c r="P2" s="5"/>
      <c r="Q2" s="5"/>
      <c r="R2" s="5"/>
    </row>
    <row r="3" spans="1:18" ht="14.45" x14ac:dyDescent="0.3">
      <c r="A3" s="2"/>
      <c r="J3" s="21"/>
      <c r="K3" s="21"/>
      <c r="L3" s="21"/>
      <c r="M3" s="21"/>
      <c r="N3" s="21"/>
      <c r="O3" s="21"/>
      <c r="P3" s="21"/>
      <c r="Q3" s="21"/>
      <c r="R3" s="5"/>
    </row>
    <row r="4" spans="1:18" ht="14.45" x14ac:dyDescent="0.3">
      <c r="A4" s="3" t="s">
        <v>2</v>
      </c>
      <c r="J4" s="5"/>
      <c r="K4" s="5"/>
      <c r="L4" s="5"/>
      <c r="M4" s="5"/>
      <c r="N4" s="5"/>
      <c r="O4" s="5"/>
      <c r="P4" s="5"/>
      <c r="Q4" s="5"/>
      <c r="R4" s="5"/>
    </row>
    <row r="5" spans="1:18" ht="14.45" x14ac:dyDescent="0.3">
      <c r="A5" s="2" t="s">
        <v>3</v>
      </c>
      <c r="J5" s="5"/>
      <c r="K5" s="5"/>
      <c r="L5" s="5"/>
      <c r="M5" s="5"/>
      <c r="N5" s="5"/>
      <c r="O5" s="5"/>
      <c r="P5" s="5"/>
      <c r="Q5" s="5"/>
      <c r="R5" s="5"/>
    </row>
    <row r="7" spans="1:18" ht="14.45" x14ac:dyDescent="0.3">
      <c r="A7" s="4" t="s">
        <v>22</v>
      </c>
    </row>
    <row r="8" spans="1:18" ht="14.45" x14ac:dyDescent="0.3">
      <c r="A8" t="s">
        <v>5</v>
      </c>
    </row>
    <row r="9" spans="1:18" ht="14.45" x14ac:dyDescent="0.3">
      <c r="A9" s="5"/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  <c r="N9" s="5"/>
      <c r="O9" s="5"/>
    </row>
    <row r="10" spans="1:18" ht="15" customHeight="1" x14ac:dyDescent="0.25">
      <c r="A10" s="5" t="s">
        <v>6</v>
      </c>
      <c r="B10" s="6">
        <v>0.48799999999999999</v>
      </c>
      <c r="C10" s="7">
        <v>0.17599999999999999</v>
      </c>
      <c r="D10" s="7">
        <v>6.4000000000000001E-2</v>
      </c>
      <c r="E10" s="7">
        <v>5.3999999999999999E-2</v>
      </c>
      <c r="F10" s="7">
        <v>5.0999999999999997E-2</v>
      </c>
      <c r="G10" s="7">
        <v>5.3999999999999999E-2</v>
      </c>
      <c r="H10" s="7">
        <v>5.5E-2</v>
      </c>
      <c r="I10" s="7">
        <v>5.5E-2</v>
      </c>
      <c r="J10" s="7">
        <v>5.0999999999999997E-2</v>
      </c>
      <c r="K10" s="7">
        <v>5.2999999999999999E-2</v>
      </c>
      <c r="L10" s="28">
        <v>5.3999999999999999E-2</v>
      </c>
      <c r="M10" s="8">
        <v>1.9590000000000001</v>
      </c>
      <c r="N10" s="67" t="s">
        <v>7</v>
      </c>
      <c r="O10" s="5"/>
      <c r="P10" s="9" t="s">
        <v>8</v>
      </c>
    </row>
    <row r="11" spans="1:18" x14ac:dyDescent="0.25">
      <c r="A11" s="5" t="s">
        <v>9</v>
      </c>
      <c r="B11" s="29">
        <v>0.48</v>
      </c>
      <c r="C11" s="25">
        <v>0.186</v>
      </c>
      <c r="D11" s="25">
        <v>8.5000000000000006E-2</v>
      </c>
      <c r="E11" s="25">
        <v>5.5E-2</v>
      </c>
      <c r="F11" s="25">
        <v>5.2999999999999999E-2</v>
      </c>
      <c r="G11" s="25">
        <v>5.2999999999999999E-2</v>
      </c>
      <c r="H11" s="25">
        <v>1.849</v>
      </c>
      <c r="I11" s="25">
        <v>1.869</v>
      </c>
      <c r="J11" s="5">
        <v>1.881</v>
      </c>
      <c r="K11" s="5">
        <v>1.8440000000000001</v>
      </c>
      <c r="L11" s="22">
        <v>1.879</v>
      </c>
      <c r="M11" s="11">
        <v>1.9339999999999999</v>
      </c>
      <c r="N11" s="67"/>
      <c r="O11" s="5"/>
    </row>
    <row r="12" spans="1:18" x14ac:dyDescent="0.25">
      <c r="A12" s="5" t="s">
        <v>10</v>
      </c>
      <c r="B12" s="29">
        <v>0.50600000000000001</v>
      </c>
      <c r="C12" s="25">
        <v>0.17799999999999999</v>
      </c>
      <c r="D12" s="25">
        <v>8.4000000000000005E-2</v>
      </c>
      <c r="E12" s="25">
        <v>6.0999999999999999E-2</v>
      </c>
      <c r="F12" s="25">
        <v>5.2999999999999999E-2</v>
      </c>
      <c r="G12" s="25">
        <v>5.1999999999999998E-2</v>
      </c>
      <c r="H12" s="25">
        <v>1.772</v>
      </c>
      <c r="I12" s="25">
        <v>1.849</v>
      </c>
      <c r="J12" s="5">
        <v>1.827</v>
      </c>
      <c r="K12" s="5">
        <v>1.823</v>
      </c>
      <c r="L12" s="22">
        <v>1.85</v>
      </c>
      <c r="M12" s="11">
        <v>1.929</v>
      </c>
      <c r="N12" s="67"/>
      <c r="O12" s="5"/>
    </row>
    <row r="13" spans="1:18" x14ac:dyDescent="0.25">
      <c r="A13" s="5" t="s">
        <v>11</v>
      </c>
      <c r="B13" s="12">
        <v>0.47099999999999997</v>
      </c>
      <c r="C13" s="13">
        <v>0.161</v>
      </c>
      <c r="D13" s="13">
        <v>8.4000000000000005E-2</v>
      </c>
      <c r="E13" s="13">
        <v>5.6000000000000001E-2</v>
      </c>
      <c r="F13" s="13">
        <v>5.2999999999999999E-2</v>
      </c>
      <c r="G13" s="13">
        <v>5.1999999999999998E-2</v>
      </c>
      <c r="H13" s="13">
        <v>1.784</v>
      </c>
      <c r="I13" s="13">
        <v>1.8080000000000001</v>
      </c>
      <c r="J13" s="13">
        <v>1.819</v>
      </c>
      <c r="K13" s="13">
        <v>1.81</v>
      </c>
      <c r="L13" s="23">
        <v>1.8480000000000001</v>
      </c>
      <c r="M13" s="14">
        <v>1.9419999999999999</v>
      </c>
      <c r="N13" s="67"/>
      <c r="O13" s="5"/>
    </row>
    <row r="14" spans="1:18" x14ac:dyDescent="0.25">
      <c r="A14" s="5" t="s">
        <v>12</v>
      </c>
      <c r="B14" s="15">
        <v>6.0999999999999999E-2</v>
      </c>
      <c r="C14" s="16">
        <v>5.3999999999999999E-2</v>
      </c>
      <c r="D14" s="16">
        <v>5.1999999999999998E-2</v>
      </c>
      <c r="E14" s="16">
        <v>0.13400000000000001</v>
      </c>
      <c r="F14" s="16">
        <v>1.8220000000000001</v>
      </c>
      <c r="G14" s="16">
        <v>1.82</v>
      </c>
      <c r="H14" s="16">
        <v>1.8440000000000001</v>
      </c>
      <c r="I14" s="16">
        <v>1.84</v>
      </c>
      <c r="J14" s="16">
        <v>1.845</v>
      </c>
      <c r="K14" s="16">
        <v>1.8089999999999999</v>
      </c>
      <c r="L14" s="24">
        <v>1.839</v>
      </c>
      <c r="M14" s="8">
        <v>5.2999999999999999E-2</v>
      </c>
      <c r="N14" s="67" t="s">
        <v>13</v>
      </c>
      <c r="O14" s="5"/>
    </row>
    <row r="15" spans="1:18" x14ac:dyDescent="0.25">
      <c r="A15" s="5" t="s">
        <v>14</v>
      </c>
      <c r="B15" s="10">
        <v>5.8999999999999997E-2</v>
      </c>
      <c r="C15" s="5">
        <v>5.3999999999999999E-2</v>
      </c>
      <c r="D15" s="5">
        <v>5.2999999999999999E-2</v>
      </c>
      <c r="E15" s="5">
        <v>5.6000000000000001E-2</v>
      </c>
      <c r="F15" s="5">
        <v>1.766</v>
      </c>
      <c r="G15" s="5">
        <v>1.774</v>
      </c>
      <c r="H15" s="5">
        <v>1.839</v>
      </c>
      <c r="I15" s="5">
        <v>1.8540000000000001</v>
      </c>
      <c r="J15" s="5">
        <v>1.8540000000000001</v>
      </c>
      <c r="K15" s="5">
        <v>1.8180000000000001</v>
      </c>
      <c r="L15" s="22">
        <v>1.8480000000000001</v>
      </c>
      <c r="M15" s="11">
        <v>5.3999999999999999E-2</v>
      </c>
      <c r="N15" s="67"/>
      <c r="O15" s="5"/>
    </row>
    <row r="16" spans="1:18" x14ac:dyDescent="0.25">
      <c r="A16" s="5" t="s">
        <v>15</v>
      </c>
      <c r="B16" s="10">
        <v>5.7000000000000002E-2</v>
      </c>
      <c r="C16" s="5">
        <v>5.2999999999999999E-2</v>
      </c>
      <c r="D16" s="5">
        <v>5.7000000000000002E-2</v>
      </c>
      <c r="E16" s="5">
        <v>0.06</v>
      </c>
      <c r="F16" s="5">
        <v>1.829</v>
      </c>
      <c r="G16" s="5">
        <v>1.8089999999999999</v>
      </c>
      <c r="H16" s="5">
        <v>1.8560000000000001</v>
      </c>
      <c r="I16" s="5">
        <v>1.871</v>
      </c>
      <c r="J16" s="5">
        <v>1.861</v>
      </c>
      <c r="K16" s="5">
        <v>1.831</v>
      </c>
      <c r="L16" s="22">
        <v>1.855</v>
      </c>
      <c r="M16" s="11">
        <v>5.5E-2</v>
      </c>
      <c r="N16" s="67"/>
    </row>
    <row r="17" spans="1:15" x14ac:dyDescent="0.25">
      <c r="A17" s="5" t="s">
        <v>16</v>
      </c>
      <c r="B17" s="17">
        <v>5.5E-2</v>
      </c>
      <c r="C17" s="18">
        <v>5.1999999999999998E-2</v>
      </c>
      <c r="D17" s="18">
        <v>5.3999999999999999E-2</v>
      </c>
      <c r="E17" s="18">
        <v>5.3999999999999999E-2</v>
      </c>
      <c r="F17" s="18">
        <v>5.2999999999999999E-2</v>
      </c>
      <c r="G17" s="18">
        <v>5.1999999999999998E-2</v>
      </c>
      <c r="H17" s="18">
        <v>5.0999999999999997E-2</v>
      </c>
      <c r="I17" s="18">
        <v>5.1999999999999998E-2</v>
      </c>
      <c r="J17" s="18">
        <v>5.5E-2</v>
      </c>
      <c r="K17" s="18">
        <v>5.5E-2</v>
      </c>
      <c r="L17" s="30">
        <v>5.6000000000000001E-2</v>
      </c>
      <c r="M17" s="14">
        <v>5.1999999999999998E-2</v>
      </c>
      <c r="N17" s="67"/>
    </row>
    <row r="18" spans="1:15" ht="14.45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20" spans="1:15" ht="14.45" x14ac:dyDescent="0.3">
      <c r="A20" s="3" t="s">
        <v>17</v>
      </c>
    </row>
    <row r="21" spans="1:15" x14ac:dyDescent="0.25">
      <c r="A21" s="19" t="s">
        <v>21</v>
      </c>
      <c r="B21" s="20">
        <v>200</v>
      </c>
      <c r="C21" s="20">
        <f>B21/2</f>
        <v>100</v>
      </c>
      <c r="D21" s="20">
        <f t="shared" ref="D21:L21" si="0">C21/2</f>
        <v>50</v>
      </c>
      <c r="E21" s="20">
        <f t="shared" si="0"/>
        <v>25</v>
      </c>
      <c r="F21" s="20">
        <f t="shared" si="0"/>
        <v>12.5</v>
      </c>
      <c r="G21" s="20">
        <f t="shared" si="0"/>
        <v>6.25</v>
      </c>
      <c r="H21" s="20">
        <f t="shared" si="0"/>
        <v>3.125</v>
      </c>
      <c r="I21" s="20">
        <f t="shared" si="0"/>
        <v>1.5625</v>
      </c>
      <c r="J21" s="20">
        <f t="shared" si="0"/>
        <v>0.78125</v>
      </c>
      <c r="K21" s="20">
        <f t="shared" si="0"/>
        <v>0.390625</v>
      </c>
      <c r="L21" s="20">
        <f t="shared" si="0"/>
        <v>0.1953125</v>
      </c>
    </row>
    <row r="22" spans="1:15" x14ac:dyDescent="0.25">
      <c r="A22" s="68">
        <v>3</v>
      </c>
    </row>
    <row r="23" spans="1:15" x14ac:dyDescent="0.25">
      <c r="A23" s="68"/>
      <c r="B23">
        <f>B11-B$10</f>
        <v>-8.0000000000000071E-3</v>
      </c>
      <c r="C23">
        <f t="shared" ref="C23:L23" si="1">C11-C$10</f>
        <v>1.0000000000000009E-2</v>
      </c>
      <c r="D23">
        <f t="shared" si="1"/>
        <v>2.1000000000000005E-2</v>
      </c>
      <c r="E23">
        <f t="shared" si="1"/>
        <v>1.0000000000000009E-3</v>
      </c>
      <c r="F23">
        <f t="shared" si="1"/>
        <v>2.0000000000000018E-3</v>
      </c>
      <c r="G23">
        <f t="shared" si="1"/>
        <v>-1.0000000000000009E-3</v>
      </c>
      <c r="H23">
        <f t="shared" si="1"/>
        <v>1.794</v>
      </c>
      <c r="I23">
        <f t="shared" si="1"/>
        <v>1.8140000000000001</v>
      </c>
      <c r="J23">
        <f t="shared" si="1"/>
        <v>1.83</v>
      </c>
      <c r="K23">
        <f t="shared" si="1"/>
        <v>1.7910000000000001</v>
      </c>
      <c r="L23">
        <f t="shared" si="1"/>
        <v>1.825</v>
      </c>
    </row>
    <row r="24" spans="1:15" x14ac:dyDescent="0.25">
      <c r="A24" s="68"/>
      <c r="B24">
        <f t="shared" ref="B24:L25" si="2">B12-B$10</f>
        <v>1.8000000000000016E-2</v>
      </c>
      <c r="C24">
        <f t="shared" si="2"/>
        <v>2.0000000000000018E-3</v>
      </c>
      <c r="D24">
        <f t="shared" si="2"/>
        <v>2.0000000000000004E-2</v>
      </c>
      <c r="E24">
        <f t="shared" si="2"/>
        <v>6.9999999999999993E-3</v>
      </c>
      <c r="F24">
        <f t="shared" si="2"/>
        <v>2.0000000000000018E-3</v>
      </c>
      <c r="G24">
        <f t="shared" si="2"/>
        <v>-2.0000000000000018E-3</v>
      </c>
      <c r="H24">
        <f t="shared" si="2"/>
        <v>1.7170000000000001</v>
      </c>
      <c r="I24">
        <f t="shared" si="2"/>
        <v>1.794</v>
      </c>
      <c r="J24">
        <f t="shared" si="2"/>
        <v>1.776</v>
      </c>
      <c r="K24">
        <f t="shared" si="2"/>
        <v>1.77</v>
      </c>
      <c r="L24">
        <f t="shared" si="2"/>
        <v>1.796</v>
      </c>
    </row>
    <row r="25" spans="1:15" x14ac:dyDescent="0.25">
      <c r="A25" s="68"/>
      <c r="B25">
        <f t="shared" si="2"/>
        <v>-1.7000000000000015E-2</v>
      </c>
      <c r="C25">
        <f t="shared" si="2"/>
        <v>-1.4999999999999986E-2</v>
      </c>
      <c r="D25">
        <f t="shared" si="2"/>
        <v>2.0000000000000004E-2</v>
      </c>
      <c r="E25">
        <f t="shared" si="2"/>
        <v>2.0000000000000018E-3</v>
      </c>
      <c r="F25">
        <f t="shared" si="2"/>
        <v>2.0000000000000018E-3</v>
      </c>
      <c r="G25">
        <f t="shared" si="2"/>
        <v>-2.0000000000000018E-3</v>
      </c>
      <c r="H25">
        <f t="shared" si="2"/>
        <v>1.7290000000000001</v>
      </c>
      <c r="I25">
        <f t="shared" si="2"/>
        <v>1.7530000000000001</v>
      </c>
      <c r="J25">
        <f t="shared" si="2"/>
        <v>1.768</v>
      </c>
      <c r="K25">
        <f t="shared" si="2"/>
        <v>1.7570000000000001</v>
      </c>
      <c r="L25">
        <f t="shared" si="2"/>
        <v>1.794</v>
      </c>
      <c r="N25">
        <f>AVERAGE(M10:M13)</f>
        <v>1.9410000000000001</v>
      </c>
      <c r="O25" s="3" t="s">
        <v>18</v>
      </c>
    </row>
    <row r="26" spans="1:15" x14ac:dyDescent="0.25">
      <c r="A26" s="68">
        <v>9</v>
      </c>
      <c r="B26">
        <f>B14-B$17</f>
        <v>5.9999999999999984E-3</v>
      </c>
      <c r="C26">
        <f t="shared" ref="C26:L26" si="3">C14-C$17</f>
        <v>2.0000000000000018E-3</v>
      </c>
      <c r="D26">
        <f t="shared" si="3"/>
        <v>-2.0000000000000018E-3</v>
      </c>
      <c r="E26">
        <f t="shared" si="3"/>
        <v>8.0000000000000016E-2</v>
      </c>
      <c r="F26">
        <f t="shared" si="3"/>
        <v>1.7690000000000001</v>
      </c>
      <c r="G26">
        <f t="shared" si="3"/>
        <v>1.768</v>
      </c>
      <c r="H26">
        <f t="shared" si="3"/>
        <v>1.7930000000000001</v>
      </c>
      <c r="I26">
        <f t="shared" si="3"/>
        <v>1.788</v>
      </c>
      <c r="J26">
        <f t="shared" si="3"/>
        <v>1.79</v>
      </c>
      <c r="K26">
        <f t="shared" si="3"/>
        <v>1.754</v>
      </c>
      <c r="L26">
        <f t="shared" si="3"/>
        <v>1.7829999999999999</v>
      </c>
      <c r="N26">
        <f>AVERAGE(M14:M17)</f>
        <v>5.3499999999999999E-2</v>
      </c>
      <c r="O26" s="3" t="s">
        <v>19</v>
      </c>
    </row>
    <row r="27" spans="1:15" x14ac:dyDescent="0.25">
      <c r="A27" s="68"/>
      <c r="B27">
        <f t="shared" ref="B27:L28" si="4">B15-B$17</f>
        <v>3.9999999999999966E-3</v>
      </c>
      <c r="C27">
        <f t="shared" si="4"/>
        <v>2.0000000000000018E-3</v>
      </c>
      <c r="D27">
        <f t="shared" si="4"/>
        <v>-1.0000000000000009E-3</v>
      </c>
      <c r="E27">
        <f t="shared" si="4"/>
        <v>2.0000000000000018E-3</v>
      </c>
      <c r="F27">
        <f t="shared" si="4"/>
        <v>1.7130000000000001</v>
      </c>
      <c r="G27">
        <f t="shared" si="4"/>
        <v>1.722</v>
      </c>
      <c r="H27">
        <f t="shared" si="4"/>
        <v>1.788</v>
      </c>
      <c r="I27">
        <f t="shared" si="4"/>
        <v>1.802</v>
      </c>
      <c r="J27">
        <f t="shared" si="4"/>
        <v>1.7990000000000002</v>
      </c>
      <c r="K27">
        <f t="shared" si="4"/>
        <v>1.7630000000000001</v>
      </c>
      <c r="L27">
        <f t="shared" si="4"/>
        <v>1.792</v>
      </c>
    </row>
    <row r="28" spans="1:15" x14ac:dyDescent="0.25">
      <c r="A28" s="68"/>
      <c r="B28">
        <f t="shared" si="4"/>
        <v>2.0000000000000018E-3</v>
      </c>
      <c r="C28">
        <f t="shared" si="4"/>
        <v>1.0000000000000009E-3</v>
      </c>
      <c r="D28">
        <f t="shared" si="4"/>
        <v>3.0000000000000027E-3</v>
      </c>
      <c r="E28">
        <f t="shared" si="4"/>
        <v>5.9999999999999984E-3</v>
      </c>
      <c r="F28">
        <f t="shared" si="4"/>
        <v>1.776</v>
      </c>
      <c r="G28">
        <f t="shared" si="4"/>
        <v>1.7569999999999999</v>
      </c>
      <c r="H28">
        <f t="shared" si="4"/>
        <v>1.8050000000000002</v>
      </c>
      <c r="I28">
        <f t="shared" si="4"/>
        <v>1.819</v>
      </c>
      <c r="J28">
        <f t="shared" si="4"/>
        <v>1.806</v>
      </c>
      <c r="K28">
        <f t="shared" si="4"/>
        <v>1.776</v>
      </c>
      <c r="L28">
        <f t="shared" si="4"/>
        <v>1.7989999999999999</v>
      </c>
    </row>
    <row r="29" spans="1:15" x14ac:dyDescent="0.25">
      <c r="A29" s="68"/>
    </row>
    <row r="30" spans="1:15" ht="14.45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5" ht="14.45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5" ht="14.45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ht="14.45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 ht="14.45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ht="14.45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ht="14.4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ht="14.45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 ht="14.45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</sheetData>
  <mergeCells count="4">
    <mergeCell ref="N10:N13"/>
    <mergeCell ref="N14:N17"/>
    <mergeCell ref="A22:A25"/>
    <mergeCell ref="A26:A2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workbookViewId="0">
      <selection activeCell="D22" sqref="D22"/>
    </sheetView>
  </sheetViews>
  <sheetFormatPr defaultRowHeight="15" x14ac:dyDescent="0.25"/>
  <cols>
    <col min="1" max="1" width="12.28515625" customWidth="1"/>
    <col min="16" max="16" width="13" customWidth="1"/>
  </cols>
  <sheetData>
    <row r="1" spans="1:18" ht="15.6" x14ac:dyDescent="0.3">
      <c r="A1" s="1" t="s">
        <v>0</v>
      </c>
    </row>
    <row r="2" spans="1:18" ht="14.45" x14ac:dyDescent="0.3">
      <c r="A2" s="2" t="s">
        <v>1</v>
      </c>
      <c r="J2" s="5"/>
      <c r="K2" s="5"/>
      <c r="L2" s="5"/>
      <c r="M2" s="5"/>
      <c r="N2" s="5"/>
      <c r="O2" s="5"/>
      <c r="P2" s="5"/>
      <c r="Q2" s="5"/>
      <c r="R2" s="5"/>
    </row>
    <row r="3" spans="1:18" ht="14.45" x14ac:dyDescent="0.3">
      <c r="A3" s="2"/>
      <c r="J3" s="21"/>
      <c r="K3" s="21"/>
      <c r="L3" s="21"/>
      <c r="M3" s="21"/>
      <c r="N3" s="21"/>
      <c r="O3" s="21"/>
      <c r="P3" s="21"/>
      <c r="Q3" s="21"/>
      <c r="R3" s="5"/>
    </row>
    <row r="4" spans="1:18" ht="14.45" x14ac:dyDescent="0.3">
      <c r="A4" s="3" t="s">
        <v>2</v>
      </c>
      <c r="J4" s="5"/>
      <c r="K4" s="5"/>
      <c r="L4" s="5"/>
      <c r="M4" s="5"/>
      <c r="N4" s="5"/>
      <c r="O4" s="5"/>
      <c r="P4" s="5"/>
      <c r="Q4" s="5"/>
      <c r="R4" s="5"/>
    </row>
    <row r="5" spans="1:18" ht="14.45" x14ac:dyDescent="0.3">
      <c r="A5" s="2" t="s">
        <v>3</v>
      </c>
      <c r="J5" s="5"/>
      <c r="K5" s="5"/>
      <c r="L5" s="5"/>
      <c r="M5" s="5"/>
      <c r="N5" s="5"/>
      <c r="O5" s="5"/>
      <c r="P5" s="5"/>
      <c r="Q5" s="5"/>
      <c r="R5" s="5"/>
    </row>
    <row r="7" spans="1:18" ht="14.45" x14ac:dyDescent="0.3">
      <c r="A7" s="4" t="s">
        <v>23</v>
      </c>
    </row>
    <row r="8" spans="1:18" ht="14.45" x14ac:dyDescent="0.3">
      <c r="A8" t="s">
        <v>5</v>
      </c>
    </row>
    <row r="9" spans="1:18" ht="14.45" x14ac:dyDescent="0.3">
      <c r="A9" s="5"/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  <c r="N9" s="5"/>
      <c r="O9" s="5"/>
    </row>
    <row r="10" spans="1:18" ht="15" customHeight="1" x14ac:dyDescent="0.25">
      <c r="A10" s="5" t="s">
        <v>6</v>
      </c>
      <c r="B10" s="6">
        <v>0.83099999999999996</v>
      </c>
      <c r="C10" s="7">
        <v>0.41099999999999998</v>
      </c>
      <c r="D10" s="7">
        <v>0.21</v>
      </c>
      <c r="E10" s="7">
        <v>9.7000000000000003E-2</v>
      </c>
      <c r="F10" s="7">
        <v>5.8000000000000003E-2</v>
      </c>
      <c r="G10" s="7">
        <v>5.5E-2</v>
      </c>
      <c r="H10" s="7">
        <v>5.2999999999999999E-2</v>
      </c>
      <c r="I10" s="7">
        <v>5.1999999999999998E-2</v>
      </c>
      <c r="J10" s="7">
        <v>5.1999999999999998E-2</v>
      </c>
      <c r="K10" s="7">
        <v>5.1999999999999998E-2</v>
      </c>
      <c r="L10" s="28">
        <v>5.2999999999999999E-2</v>
      </c>
      <c r="M10" s="8">
        <v>1.923</v>
      </c>
      <c r="N10" s="67" t="s">
        <v>7</v>
      </c>
      <c r="O10" s="5"/>
      <c r="P10" s="9" t="s">
        <v>8</v>
      </c>
    </row>
    <row r="11" spans="1:18" x14ac:dyDescent="0.25">
      <c r="A11" s="5" t="s">
        <v>9</v>
      </c>
      <c r="B11" s="29">
        <v>0.73899999999999999</v>
      </c>
      <c r="C11" s="25">
        <v>0.38900000000000001</v>
      </c>
      <c r="D11" s="25">
        <v>0.192</v>
      </c>
      <c r="E11" s="25">
        <v>8.5000000000000006E-2</v>
      </c>
      <c r="F11" s="25">
        <v>5.8000000000000003E-2</v>
      </c>
      <c r="G11" s="25">
        <v>5.3999999999999999E-2</v>
      </c>
      <c r="H11" s="25">
        <v>5.1999999999999998E-2</v>
      </c>
      <c r="I11" s="25">
        <v>1.7929999999999999</v>
      </c>
      <c r="J11" s="5">
        <v>1.7849999999999999</v>
      </c>
      <c r="K11" s="5">
        <v>1.7689999999999999</v>
      </c>
      <c r="L11" s="22">
        <v>1.8169999999999999</v>
      </c>
      <c r="M11" s="11">
        <v>1.9159999999999999</v>
      </c>
      <c r="N11" s="67"/>
      <c r="O11" s="5"/>
    </row>
    <row r="12" spans="1:18" x14ac:dyDescent="0.25">
      <c r="A12" s="5" t="s">
        <v>10</v>
      </c>
      <c r="B12" s="29">
        <v>0.72399999999999998</v>
      </c>
      <c r="C12" s="25">
        <v>0.38100000000000001</v>
      </c>
      <c r="D12" s="25">
        <v>0.25700000000000001</v>
      </c>
      <c r="E12" s="25">
        <v>0.121</v>
      </c>
      <c r="F12" s="25">
        <v>6.6000000000000003E-2</v>
      </c>
      <c r="G12" s="25">
        <v>5.5E-2</v>
      </c>
      <c r="H12" s="25">
        <v>5.2999999999999999E-2</v>
      </c>
      <c r="I12" s="25">
        <v>1.718</v>
      </c>
      <c r="J12" s="5">
        <v>1.772</v>
      </c>
      <c r="K12" s="5">
        <v>1.7290000000000001</v>
      </c>
      <c r="L12" s="22">
        <v>1.7909999999999999</v>
      </c>
      <c r="M12" s="11">
        <v>1.903</v>
      </c>
      <c r="N12" s="67"/>
      <c r="O12" s="5"/>
    </row>
    <row r="13" spans="1:18" x14ac:dyDescent="0.25">
      <c r="A13" s="5" t="s">
        <v>11</v>
      </c>
      <c r="B13" s="12">
        <v>0.72599999999999998</v>
      </c>
      <c r="C13" s="13">
        <v>0.38400000000000001</v>
      </c>
      <c r="D13" s="13">
        <v>0.22800000000000001</v>
      </c>
      <c r="E13" s="13">
        <v>0.11799999999999999</v>
      </c>
      <c r="F13" s="13">
        <v>6.9000000000000006E-2</v>
      </c>
      <c r="G13" s="13">
        <v>5.5E-2</v>
      </c>
      <c r="H13" s="13">
        <v>1.73</v>
      </c>
      <c r="I13" s="13">
        <v>1.6359999999999999</v>
      </c>
      <c r="J13" s="13">
        <v>1.762</v>
      </c>
      <c r="K13" s="13">
        <v>1.7210000000000001</v>
      </c>
      <c r="L13" s="23">
        <v>1.7909999999999999</v>
      </c>
      <c r="M13" s="14">
        <v>1.911</v>
      </c>
      <c r="N13" s="67"/>
      <c r="O13" s="5"/>
    </row>
    <row r="14" spans="1:18" x14ac:dyDescent="0.25">
      <c r="A14" s="5" t="s">
        <v>12</v>
      </c>
      <c r="B14" s="15">
        <v>0.85399999999999998</v>
      </c>
      <c r="C14" s="16">
        <v>0.41799999999999998</v>
      </c>
      <c r="D14" s="16">
        <v>0.28299999999999997</v>
      </c>
      <c r="E14" s="16">
        <v>0.127</v>
      </c>
      <c r="F14" s="16">
        <v>6.3E-2</v>
      </c>
      <c r="G14" s="16">
        <v>5.5E-2</v>
      </c>
      <c r="H14" s="16">
        <v>5.6000000000000001E-2</v>
      </c>
      <c r="I14" s="16">
        <v>1.7130000000000001</v>
      </c>
      <c r="J14" s="16">
        <v>1.77</v>
      </c>
      <c r="K14" s="16">
        <v>1.702</v>
      </c>
      <c r="L14" s="24">
        <v>1.766</v>
      </c>
      <c r="M14" s="8">
        <v>5.3999999999999999E-2</v>
      </c>
      <c r="N14" s="67" t="s">
        <v>13</v>
      </c>
      <c r="O14" s="5"/>
    </row>
    <row r="15" spans="1:18" x14ac:dyDescent="0.25">
      <c r="A15" s="5" t="s">
        <v>14</v>
      </c>
      <c r="B15" s="10">
        <v>0.85699999999999998</v>
      </c>
      <c r="C15" s="5">
        <v>0.44400000000000001</v>
      </c>
      <c r="D15" s="5">
        <v>0.27600000000000002</v>
      </c>
      <c r="E15" s="5">
        <v>0.123</v>
      </c>
      <c r="F15" s="5">
        <v>6.2E-2</v>
      </c>
      <c r="G15" s="5">
        <v>5.6000000000000001E-2</v>
      </c>
      <c r="H15" s="5">
        <v>5.5E-2</v>
      </c>
      <c r="I15" s="5">
        <v>0.621</v>
      </c>
      <c r="J15" s="5">
        <v>1.766</v>
      </c>
      <c r="K15" s="5">
        <v>1.744</v>
      </c>
      <c r="L15" s="22">
        <v>1.7829999999999999</v>
      </c>
      <c r="M15" s="11">
        <v>5.2999999999999999E-2</v>
      </c>
      <c r="N15" s="67"/>
      <c r="O15" s="5"/>
    </row>
    <row r="16" spans="1:18" x14ac:dyDescent="0.25">
      <c r="A16" s="5" t="s">
        <v>15</v>
      </c>
      <c r="B16" s="10">
        <v>0.81299999999999994</v>
      </c>
      <c r="C16" s="5">
        <v>0.40500000000000003</v>
      </c>
      <c r="D16" s="5">
        <v>0.23300000000000001</v>
      </c>
      <c r="E16" s="5">
        <v>9.7000000000000003E-2</v>
      </c>
      <c r="F16" s="5">
        <v>5.6000000000000001E-2</v>
      </c>
      <c r="G16" s="5">
        <v>6.3E-2</v>
      </c>
      <c r="H16" s="5">
        <v>5.1999999999999998E-2</v>
      </c>
      <c r="I16" s="5">
        <v>0.67500000000000004</v>
      </c>
      <c r="J16" s="5">
        <v>1.7829999999999999</v>
      </c>
      <c r="K16" s="5">
        <v>1.748</v>
      </c>
      <c r="L16" s="22">
        <v>1.788</v>
      </c>
      <c r="M16" s="11">
        <v>5.3999999999999999E-2</v>
      </c>
      <c r="N16" s="67"/>
    </row>
    <row r="17" spans="1:15" x14ac:dyDescent="0.25">
      <c r="A17" s="5" t="s">
        <v>16</v>
      </c>
      <c r="B17" s="17">
        <v>0.73699999999999999</v>
      </c>
      <c r="C17" s="18">
        <v>0.33200000000000002</v>
      </c>
      <c r="D17" s="18">
        <v>0.21</v>
      </c>
      <c r="E17" s="18">
        <v>8.7999999999999995E-2</v>
      </c>
      <c r="F17" s="18">
        <v>0.06</v>
      </c>
      <c r="G17" s="18">
        <v>5.3999999999999999E-2</v>
      </c>
      <c r="H17" s="18">
        <v>5.3999999999999999E-2</v>
      </c>
      <c r="I17" s="18">
        <v>5.2999999999999999E-2</v>
      </c>
      <c r="J17" s="18">
        <v>5.6000000000000001E-2</v>
      </c>
      <c r="K17" s="18">
        <v>5.2999999999999999E-2</v>
      </c>
      <c r="L17" s="30">
        <v>5.2999999999999999E-2</v>
      </c>
      <c r="M17" s="14">
        <v>5.3999999999999999E-2</v>
      </c>
      <c r="N17" s="67"/>
    </row>
    <row r="18" spans="1:15" ht="14.45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20" spans="1:15" ht="14.45" x14ac:dyDescent="0.3">
      <c r="A20" s="3" t="s">
        <v>17</v>
      </c>
    </row>
    <row r="21" spans="1:15" x14ac:dyDescent="0.25">
      <c r="A21" s="19" t="s">
        <v>21</v>
      </c>
      <c r="B21" s="20">
        <v>200</v>
      </c>
      <c r="C21" s="20">
        <f>B21/2</f>
        <v>100</v>
      </c>
      <c r="D21" s="20">
        <f t="shared" ref="D21:L21" si="0">C21/2</f>
        <v>50</v>
      </c>
      <c r="E21" s="20">
        <f t="shared" si="0"/>
        <v>25</v>
      </c>
      <c r="F21" s="20">
        <f t="shared" si="0"/>
        <v>12.5</v>
      </c>
      <c r="G21" s="20">
        <f t="shared" si="0"/>
        <v>6.25</v>
      </c>
      <c r="H21" s="20">
        <f t="shared" si="0"/>
        <v>3.125</v>
      </c>
      <c r="I21" s="20">
        <f t="shared" si="0"/>
        <v>1.5625</v>
      </c>
      <c r="J21" s="20">
        <f t="shared" si="0"/>
        <v>0.78125</v>
      </c>
      <c r="K21" s="20">
        <f t="shared" si="0"/>
        <v>0.390625</v>
      </c>
      <c r="L21" s="20">
        <f t="shared" si="0"/>
        <v>0.1953125</v>
      </c>
    </row>
    <row r="22" spans="1:15" x14ac:dyDescent="0.25">
      <c r="A22" s="68">
        <v>4</v>
      </c>
    </row>
    <row r="23" spans="1:15" x14ac:dyDescent="0.25">
      <c r="A23" s="68"/>
      <c r="B23">
        <f>B11-B$10</f>
        <v>-9.1999999999999971E-2</v>
      </c>
      <c r="C23">
        <f t="shared" ref="C23:L23" si="1">C11-C$10</f>
        <v>-2.1999999999999964E-2</v>
      </c>
      <c r="D23">
        <f t="shared" si="1"/>
        <v>-1.7999999999999988E-2</v>
      </c>
      <c r="E23">
        <f t="shared" si="1"/>
        <v>-1.1999999999999997E-2</v>
      </c>
      <c r="F23">
        <f t="shared" si="1"/>
        <v>0</v>
      </c>
      <c r="G23">
        <f t="shared" si="1"/>
        <v>-1.0000000000000009E-3</v>
      </c>
      <c r="H23">
        <f t="shared" si="1"/>
        <v>-1.0000000000000009E-3</v>
      </c>
      <c r="I23">
        <f t="shared" si="1"/>
        <v>1.7409999999999999</v>
      </c>
      <c r="J23">
        <f t="shared" si="1"/>
        <v>1.7329999999999999</v>
      </c>
      <c r="K23">
        <f t="shared" si="1"/>
        <v>1.7169999999999999</v>
      </c>
      <c r="L23">
        <f t="shared" si="1"/>
        <v>1.764</v>
      </c>
    </row>
    <row r="24" spans="1:15" x14ac:dyDescent="0.25">
      <c r="A24" s="68"/>
      <c r="B24">
        <f t="shared" ref="B24:L25" si="2">B12-B$10</f>
        <v>-0.10699999999999998</v>
      </c>
      <c r="C24">
        <f t="shared" si="2"/>
        <v>-2.9999999999999971E-2</v>
      </c>
      <c r="D24">
        <f t="shared" si="2"/>
        <v>4.7000000000000014E-2</v>
      </c>
      <c r="E24">
        <f t="shared" si="2"/>
        <v>2.3999999999999994E-2</v>
      </c>
      <c r="F24">
        <f t="shared" si="2"/>
        <v>8.0000000000000002E-3</v>
      </c>
      <c r="G24">
        <f t="shared" si="2"/>
        <v>0</v>
      </c>
      <c r="H24">
        <f t="shared" si="2"/>
        <v>0</v>
      </c>
      <c r="I24">
        <f t="shared" si="2"/>
        <v>1.6659999999999999</v>
      </c>
      <c r="J24">
        <f t="shared" si="2"/>
        <v>1.72</v>
      </c>
      <c r="K24">
        <f t="shared" si="2"/>
        <v>1.677</v>
      </c>
      <c r="L24">
        <f t="shared" si="2"/>
        <v>1.738</v>
      </c>
    </row>
    <row r="25" spans="1:15" x14ac:dyDescent="0.25">
      <c r="A25" s="68"/>
      <c r="B25">
        <f t="shared" si="2"/>
        <v>-0.10499999999999998</v>
      </c>
      <c r="C25">
        <f t="shared" si="2"/>
        <v>-2.6999999999999968E-2</v>
      </c>
      <c r="D25">
        <f t="shared" si="2"/>
        <v>1.8000000000000016E-2</v>
      </c>
      <c r="E25">
        <f t="shared" si="2"/>
        <v>2.0999999999999991E-2</v>
      </c>
      <c r="F25">
        <f t="shared" si="2"/>
        <v>1.1000000000000003E-2</v>
      </c>
      <c r="G25">
        <f t="shared" si="2"/>
        <v>0</v>
      </c>
      <c r="H25">
        <f t="shared" si="2"/>
        <v>1.677</v>
      </c>
      <c r="I25">
        <f t="shared" si="2"/>
        <v>1.5839999999999999</v>
      </c>
      <c r="J25">
        <f t="shared" si="2"/>
        <v>1.71</v>
      </c>
      <c r="K25">
        <f t="shared" si="2"/>
        <v>1.669</v>
      </c>
      <c r="L25">
        <f t="shared" si="2"/>
        <v>1.738</v>
      </c>
      <c r="N25">
        <f>AVERAGE(M10:M13)</f>
        <v>1.9132500000000001</v>
      </c>
      <c r="O25" s="3" t="s">
        <v>18</v>
      </c>
    </row>
    <row r="26" spans="1:15" x14ac:dyDescent="0.25">
      <c r="A26" s="68">
        <v>12</v>
      </c>
      <c r="B26">
        <f>B14-B$17</f>
        <v>0.11699999999999999</v>
      </c>
      <c r="C26">
        <f t="shared" ref="C26:L26" si="3">C14-C$17</f>
        <v>8.5999999999999965E-2</v>
      </c>
      <c r="D26">
        <f t="shared" si="3"/>
        <v>7.2999999999999982E-2</v>
      </c>
      <c r="E26">
        <f t="shared" si="3"/>
        <v>3.9000000000000007E-2</v>
      </c>
      <c r="F26">
        <f t="shared" si="3"/>
        <v>3.0000000000000027E-3</v>
      </c>
      <c r="G26">
        <f t="shared" si="3"/>
        <v>1.0000000000000009E-3</v>
      </c>
      <c r="H26">
        <f t="shared" si="3"/>
        <v>2.0000000000000018E-3</v>
      </c>
      <c r="I26">
        <f t="shared" si="3"/>
        <v>1.6600000000000001</v>
      </c>
      <c r="J26">
        <f t="shared" si="3"/>
        <v>1.714</v>
      </c>
      <c r="K26">
        <f t="shared" si="3"/>
        <v>1.649</v>
      </c>
      <c r="L26">
        <f t="shared" si="3"/>
        <v>1.7130000000000001</v>
      </c>
      <c r="N26">
        <f>AVERAGE(M14:M17)</f>
        <v>5.3749999999999999E-2</v>
      </c>
      <c r="O26" s="3" t="s">
        <v>19</v>
      </c>
    </row>
    <row r="27" spans="1:15" x14ac:dyDescent="0.25">
      <c r="A27" s="68"/>
      <c r="B27">
        <f t="shared" ref="B27:L28" si="4">B15-B$17</f>
        <v>0.12</v>
      </c>
      <c r="C27">
        <f t="shared" si="4"/>
        <v>0.11199999999999999</v>
      </c>
      <c r="D27">
        <f t="shared" si="4"/>
        <v>6.6000000000000031E-2</v>
      </c>
      <c r="E27">
        <f t="shared" si="4"/>
        <v>3.5000000000000003E-2</v>
      </c>
      <c r="F27">
        <f t="shared" si="4"/>
        <v>2.0000000000000018E-3</v>
      </c>
      <c r="G27">
        <f t="shared" si="4"/>
        <v>2.0000000000000018E-3</v>
      </c>
      <c r="H27">
        <f t="shared" si="4"/>
        <v>1.0000000000000009E-3</v>
      </c>
      <c r="I27">
        <f t="shared" si="4"/>
        <v>0.56799999999999995</v>
      </c>
      <c r="J27">
        <f t="shared" si="4"/>
        <v>1.71</v>
      </c>
      <c r="K27">
        <f t="shared" si="4"/>
        <v>1.6910000000000001</v>
      </c>
      <c r="L27">
        <f t="shared" si="4"/>
        <v>1.73</v>
      </c>
    </row>
    <row r="28" spans="1:15" x14ac:dyDescent="0.25">
      <c r="A28" s="68"/>
      <c r="B28">
        <f t="shared" si="4"/>
        <v>7.5999999999999956E-2</v>
      </c>
      <c r="C28">
        <f t="shared" si="4"/>
        <v>7.3000000000000009E-2</v>
      </c>
      <c r="D28">
        <f t="shared" si="4"/>
        <v>2.300000000000002E-2</v>
      </c>
      <c r="E28">
        <f t="shared" si="4"/>
        <v>9.000000000000008E-3</v>
      </c>
      <c r="F28">
        <f t="shared" si="4"/>
        <v>-3.9999999999999966E-3</v>
      </c>
      <c r="G28">
        <f t="shared" si="4"/>
        <v>9.0000000000000011E-3</v>
      </c>
      <c r="H28">
        <f t="shared" si="4"/>
        <v>-2.0000000000000018E-3</v>
      </c>
      <c r="I28">
        <f t="shared" si="4"/>
        <v>0.622</v>
      </c>
      <c r="J28">
        <f t="shared" si="4"/>
        <v>1.7269999999999999</v>
      </c>
      <c r="K28">
        <f t="shared" si="4"/>
        <v>1.6950000000000001</v>
      </c>
      <c r="L28">
        <f t="shared" si="4"/>
        <v>1.7350000000000001</v>
      </c>
    </row>
    <row r="29" spans="1:15" x14ac:dyDescent="0.25">
      <c r="A29" s="68"/>
    </row>
    <row r="30" spans="1:15" ht="14.45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5" ht="14.45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5" ht="14.45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ht="14.45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 ht="14.45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ht="14.45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ht="14.4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ht="14.45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 ht="14.45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</sheetData>
  <mergeCells count="4">
    <mergeCell ref="N10:N13"/>
    <mergeCell ref="N14:N17"/>
    <mergeCell ref="A22:A25"/>
    <mergeCell ref="A26:A29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opLeftCell="A4" workbookViewId="0">
      <selection activeCell="A7" sqref="A7"/>
    </sheetView>
  </sheetViews>
  <sheetFormatPr defaultRowHeight="15" x14ac:dyDescent="0.25"/>
  <cols>
    <col min="1" max="1" width="12.28515625" customWidth="1"/>
    <col min="16" max="16" width="13" customWidth="1"/>
  </cols>
  <sheetData>
    <row r="1" spans="1:16" ht="15.6" x14ac:dyDescent="0.3">
      <c r="A1" s="1" t="s">
        <v>0</v>
      </c>
    </row>
    <row r="2" spans="1:16" ht="14.45" x14ac:dyDescent="0.3">
      <c r="A2" s="2" t="s">
        <v>1</v>
      </c>
    </row>
    <row r="3" spans="1:16" ht="14.45" x14ac:dyDescent="0.3">
      <c r="A3" s="2"/>
    </row>
    <row r="4" spans="1:16" ht="14.45" x14ac:dyDescent="0.3">
      <c r="A4" s="3" t="s">
        <v>2</v>
      </c>
    </row>
    <row r="5" spans="1:16" ht="14.45" x14ac:dyDescent="0.3">
      <c r="A5" s="2" t="s">
        <v>3</v>
      </c>
    </row>
    <row r="7" spans="1:16" ht="14.45" x14ac:dyDescent="0.3">
      <c r="A7" s="4" t="s">
        <v>24</v>
      </c>
    </row>
    <row r="8" spans="1:16" ht="14.45" x14ac:dyDescent="0.3">
      <c r="A8" t="s">
        <v>5</v>
      </c>
    </row>
    <row r="9" spans="1:16" ht="14.45" x14ac:dyDescent="0.3"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  <c r="N9" s="5"/>
      <c r="O9" s="5"/>
    </row>
    <row r="10" spans="1:16" ht="15" customHeight="1" x14ac:dyDescent="0.25">
      <c r="A10" t="s">
        <v>6</v>
      </c>
      <c r="B10" s="6">
        <v>0.87</v>
      </c>
      <c r="C10" s="7">
        <v>0.38100000000000001</v>
      </c>
      <c r="D10" s="7">
        <v>0.114</v>
      </c>
      <c r="E10" s="7">
        <v>0.06</v>
      </c>
      <c r="F10" s="7">
        <v>4.5999999999999999E-2</v>
      </c>
      <c r="G10" s="7">
        <v>4.2999999999999997E-2</v>
      </c>
      <c r="H10" s="7">
        <v>4.2999999999999997E-2</v>
      </c>
      <c r="I10" s="7">
        <v>4.3999999999999997E-2</v>
      </c>
      <c r="J10" s="7">
        <v>3.9E-2</v>
      </c>
      <c r="K10" s="7"/>
      <c r="L10" s="7"/>
      <c r="M10" s="8">
        <v>1.4730000000000001</v>
      </c>
      <c r="N10" s="69" t="s">
        <v>7</v>
      </c>
      <c r="O10" s="5"/>
      <c r="P10" s="9" t="s">
        <v>8</v>
      </c>
    </row>
    <row r="11" spans="1:16" x14ac:dyDescent="0.25">
      <c r="A11" t="s">
        <v>9</v>
      </c>
      <c r="B11" s="10">
        <v>0.89200000000000002</v>
      </c>
      <c r="C11" s="5">
        <v>0.41899999999999998</v>
      </c>
      <c r="D11" s="5">
        <v>0.13200000000000001</v>
      </c>
      <c r="E11" s="5">
        <v>6.5000000000000002E-2</v>
      </c>
      <c r="F11" s="5">
        <v>4.7E-2</v>
      </c>
      <c r="G11" s="5">
        <v>4.3999999999999997E-2</v>
      </c>
      <c r="H11" s="5">
        <v>0.28799999999999998</v>
      </c>
      <c r="I11" s="5">
        <v>1.1220000000000001</v>
      </c>
      <c r="J11" s="5">
        <v>1.325</v>
      </c>
      <c r="K11" s="5"/>
      <c r="L11" s="5"/>
      <c r="M11" s="11">
        <v>1.4350000000000001</v>
      </c>
      <c r="N11" s="69"/>
      <c r="O11" s="5"/>
    </row>
    <row r="12" spans="1:16" x14ac:dyDescent="0.25">
      <c r="A12" t="s">
        <v>10</v>
      </c>
      <c r="B12" s="10">
        <v>0.96</v>
      </c>
      <c r="C12" s="5">
        <v>0.38400000000000001</v>
      </c>
      <c r="D12" s="5">
        <v>0.156</v>
      </c>
      <c r="E12" s="5">
        <v>6.4000000000000001E-2</v>
      </c>
      <c r="F12" s="5">
        <v>4.8000000000000001E-2</v>
      </c>
      <c r="G12" s="5">
        <v>0.126</v>
      </c>
      <c r="H12" s="5">
        <v>0.34399999999999997</v>
      </c>
      <c r="I12" s="5">
        <v>1.0549999999999999</v>
      </c>
      <c r="J12" s="5">
        <v>1.431</v>
      </c>
      <c r="K12" s="5"/>
      <c r="L12" s="5"/>
      <c r="M12" s="11">
        <v>1.4990000000000001</v>
      </c>
      <c r="N12" s="69"/>
      <c r="O12" s="5"/>
    </row>
    <row r="13" spans="1:16" x14ac:dyDescent="0.25">
      <c r="A13" t="s">
        <v>11</v>
      </c>
      <c r="B13" s="12">
        <v>0.84</v>
      </c>
      <c r="C13" s="13">
        <v>0.33900000000000002</v>
      </c>
      <c r="D13" s="13">
        <v>0.13500000000000001</v>
      </c>
      <c r="E13" s="13">
        <v>6.3E-2</v>
      </c>
      <c r="F13" s="13">
        <v>4.9000000000000002E-2</v>
      </c>
      <c r="G13" s="13">
        <v>0.14499999999999999</v>
      </c>
      <c r="H13" s="13">
        <v>0.434</v>
      </c>
      <c r="I13" s="13">
        <v>1.1579999999999999</v>
      </c>
      <c r="J13" s="13">
        <v>1.405</v>
      </c>
      <c r="K13" s="13"/>
      <c r="L13" s="13"/>
      <c r="M13" s="14">
        <v>1.4810000000000001</v>
      </c>
      <c r="N13" s="69"/>
      <c r="O13" s="5"/>
    </row>
    <row r="14" spans="1:16" x14ac:dyDescent="0.25">
      <c r="A14" t="s">
        <v>12</v>
      </c>
      <c r="B14" s="15">
        <v>7.0000000000000007E-2</v>
      </c>
      <c r="C14" s="16">
        <v>0.126</v>
      </c>
      <c r="D14" s="16">
        <v>0.26600000000000001</v>
      </c>
      <c r="E14" s="16">
        <v>0.59299999999999997</v>
      </c>
      <c r="F14" s="16">
        <v>0.95899999999999996</v>
      </c>
      <c r="G14" s="16">
        <v>1.369</v>
      </c>
      <c r="H14" s="16">
        <v>1.3640000000000001</v>
      </c>
      <c r="I14" s="16">
        <v>1.502</v>
      </c>
      <c r="J14" s="16">
        <v>1.5109999999999999</v>
      </c>
      <c r="K14" s="16"/>
      <c r="L14" s="16"/>
      <c r="M14" s="8">
        <v>0.05</v>
      </c>
      <c r="N14" s="69" t="s">
        <v>13</v>
      </c>
      <c r="O14" s="5"/>
    </row>
    <row r="15" spans="1:16" x14ac:dyDescent="0.25">
      <c r="A15" t="s">
        <v>14</v>
      </c>
      <c r="B15" s="10">
        <v>6.9000000000000006E-2</v>
      </c>
      <c r="C15" s="5">
        <v>0.18</v>
      </c>
      <c r="D15" s="5">
        <v>9.9000000000000005E-2</v>
      </c>
      <c r="E15" s="5">
        <v>0.54100000000000004</v>
      </c>
      <c r="F15" s="5">
        <v>0.879</v>
      </c>
      <c r="G15" s="5">
        <v>1.343</v>
      </c>
      <c r="H15" s="5">
        <v>1.399</v>
      </c>
      <c r="I15" s="5">
        <v>1.4510000000000001</v>
      </c>
      <c r="J15" s="5">
        <v>1.39</v>
      </c>
      <c r="K15" s="5"/>
      <c r="L15" s="5"/>
      <c r="M15" s="11">
        <v>4.5999999999999999E-2</v>
      </c>
      <c r="N15" s="69"/>
      <c r="O15" s="5"/>
    </row>
    <row r="16" spans="1:16" x14ac:dyDescent="0.25">
      <c r="A16" t="s">
        <v>15</v>
      </c>
      <c r="B16" s="10">
        <v>7.1999999999999995E-2</v>
      </c>
      <c r="C16" s="5">
        <v>5.0999999999999997E-2</v>
      </c>
      <c r="D16" s="5">
        <v>0.14299999999999999</v>
      </c>
      <c r="E16" s="5">
        <v>0.51900000000000002</v>
      </c>
      <c r="F16" s="5">
        <v>0.63300000000000001</v>
      </c>
      <c r="G16" s="5">
        <v>1.3580000000000001</v>
      </c>
      <c r="H16" s="5">
        <v>1.2470000000000001</v>
      </c>
      <c r="I16" s="5">
        <v>1.327</v>
      </c>
      <c r="J16" s="5">
        <v>1.482</v>
      </c>
      <c r="K16" s="5"/>
      <c r="L16" s="5"/>
      <c r="M16" s="11">
        <v>4.7E-2</v>
      </c>
      <c r="N16" s="69"/>
    </row>
    <row r="17" spans="1:15" x14ac:dyDescent="0.25">
      <c r="A17" t="s">
        <v>16</v>
      </c>
      <c r="B17" s="17">
        <v>7.4999999999999997E-2</v>
      </c>
      <c r="C17" s="18">
        <v>0.05</v>
      </c>
      <c r="D17" s="18">
        <v>4.4999999999999998E-2</v>
      </c>
      <c r="E17" s="18">
        <v>4.2000000000000003E-2</v>
      </c>
      <c r="F17" s="18">
        <v>4.3999999999999997E-2</v>
      </c>
      <c r="G17" s="18">
        <v>4.2999999999999997E-2</v>
      </c>
      <c r="H17" s="18">
        <v>4.2000000000000003E-2</v>
      </c>
      <c r="I17" s="18">
        <v>4.2999999999999997E-2</v>
      </c>
      <c r="J17" s="18">
        <v>0.04</v>
      </c>
      <c r="K17" s="18"/>
      <c r="L17" s="18"/>
      <c r="M17" s="14">
        <v>4.5999999999999999E-2</v>
      </c>
      <c r="N17" s="69"/>
    </row>
    <row r="20" spans="1:15" ht="14.45" x14ac:dyDescent="0.3">
      <c r="A20" s="3" t="s">
        <v>17</v>
      </c>
    </row>
    <row r="21" spans="1:15" x14ac:dyDescent="0.25">
      <c r="A21" s="19" t="s">
        <v>21</v>
      </c>
      <c r="B21" s="20">
        <v>200</v>
      </c>
      <c r="C21" s="20">
        <v>100</v>
      </c>
      <c r="D21" s="20">
        <v>50</v>
      </c>
      <c r="E21" s="20">
        <v>25</v>
      </c>
      <c r="F21" s="20">
        <v>12.5</v>
      </c>
      <c r="G21" s="20">
        <v>6.25</v>
      </c>
      <c r="H21" s="20">
        <v>3.125</v>
      </c>
      <c r="I21" s="20">
        <v>1.5625</v>
      </c>
      <c r="J21" s="20">
        <v>0.78125</v>
      </c>
      <c r="K21" s="20"/>
      <c r="L21" s="20"/>
    </row>
    <row r="22" spans="1:15" x14ac:dyDescent="0.25">
      <c r="A22" s="68">
        <v>12</v>
      </c>
    </row>
    <row r="23" spans="1:15" x14ac:dyDescent="0.25">
      <c r="A23" s="68"/>
      <c r="B23">
        <f>B11-B$10</f>
        <v>2.200000000000002E-2</v>
      </c>
      <c r="C23">
        <f t="shared" ref="C23:J23" si="0">C11-C$10</f>
        <v>3.7999999999999978E-2</v>
      </c>
      <c r="D23">
        <f t="shared" si="0"/>
        <v>1.8000000000000002E-2</v>
      </c>
      <c r="E23">
        <f t="shared" si="0"/>
        <v>5.0000000000000044E-3</v>
      </c>
      <c r="F23">
        <f t="shared" si="0"/>
        <v>1.0000000000000009E-3</v>
      </c>
      <c r="G23">
        <f t="shared" si="0"/>
        <v>1.0000000000000009E-3</v>
      </c>
      <c r="H23">
        <f t="shared" si="0"/>
        <v>0.245</v>
      </c>
      <c r="I23">
        <f t="shared" si="0"/>
        <v>1.0780000000000001</v>
      </c>
      <c r="J23">
        <f t="shared" si="0"/>
        <v>1.286</v>
      </c>
    </row>
    <row r="24" spans="1:15" x14ac:dyDescent="0.25">
      <c r="A24" s="68"/>
      <c r="B24">
        <f t="shared" ref="B24:J25" si="1">B12-B$10</f>
        <v>8.9999999999999969E-2</v>
      </c>
      <c r="C24">
        <f t="shared" si="1"/>
        <v>3.0000000000000027E-3</v>
      </c>
      <c r="D24">
        <f t="shared" si="1"/>
        <v>4.1999999999999996E-2</v>
      </c>
      <c r="E24">
        <f t="shared" si="1"/>
        <v>4.0000000000000036E-3</v>
      </c>
      <c r="F24">
        <f t="shared" si="1"/>
        <v>2.0000000000000018E-3</v>
      </c>
      <c r="G24">
        <f t="shared" si="1"/>
        <v>8.3000000000000004E-2</v>
      </c>
      <c r="H24">
        <f t="shared" si="1"/>
        <v>0.30099999999999999</v>
      </c>
      <c r="I24">
        <f t="shared" si="1"/>
        <v>1.0109999999999999</v>
      </c>
      <c r="J24">
        <f t="shared" si="1"/>
        <v>1.3920000000000001</v>
      </c>
    </row>
    <row r="25" spans="1:15" x14ac:dyDescent="0.25">
      <c r="A25" s="68"/>
      <c r="B25">
        <f t="shared" si="1"/>
        <v>-3.0000000000000027E-2</v>
      </c>
      <c r="C25">
        <f t="shared" si="1"/>
        <v>-4.1999999999999982E-2</v>
      </c>
      <c r="D25">
        <f t="shared" si="1"/>
        <v>2.1000000000000005E-2</v>
      </c>
      <c r="E25">
        <f t="shared" si="1"/>
        <v>3.0000000000000027E-3</v>
      </c>
      <c r="F25">
        <f t="shared" si="1"/>
        <v>3.0000000000000027E-3</v>
      </c>
      <c r="G25">
        <f t="shared" si="1"/>
        <v>0.10199999999999999</v>
      </c>
      <c r="H25">
        <f t="shared" si="1"/>
        <v>0.39100000000000001</v>
      </c>
      <c r="I25">
        <f t="shared" si="1"/>
        <v>1.1139999999999999</v>
      </c>
      <c r="J25">
        <f t="shared" si="1"/>
        <v>1.3660000000000001</v>
      </c>
      <c r="N25">
        <f>AVERAGE(M10:M13)</f>
        <v>1.472</v>
      </c>
      <c r="O25" s="3" t="s">
        <v>18</v>
      </c>
    </row>
    <row r="26" spans="1:15" x14ac:dyDescent="0.25">
      <c r="A26" s="68">
        <v>18</v>
      </c>
      <c r="B26">
        <f>B14-B$17</f>
        <v>-4.9999999999999906E-3</v>
      </c>
      <c r="C26">
        <f t="shared" ref="C26:J26" si="2">C14-C$17</f>
        <v>7.5999999999999998E-2</v>
      </c>
      <c r="D26">
        <f t="shared" si="2"/>
        <v>0.22100000000000003</v>
      </c>
      <c r="E26">
        <f t="shared" si="2"/>
        <v>0.55099999999999993</v>
      </c>
      <c r="F26">
        <f t="shared" si="2"/>
        <v>0.91499999999999992</v>
      </c>
      <c r="G26">
        <f t="shared" si="2"/>
        <v>1.3260000000000001</v>
      </c>
      <c r="H26">
        <f t="shared" si="2"/>
        <v>1.3220000000000001</v>
      </c>
      <c r="I26">
        <f t="shared" si="2"/>
        <v>1.4590000000000001</v>
      </c>
      <c r="J26">
        <f t="shared" si="2"/>
        <v>1.4709999999999999</v>
      </c>
      <c r="N26">
        <f>AVERAGE(M14:M17)</f>
        <v>4.725E-2</v>
      </c>
      <c r="O26" s="3" t="s">
        <v>19</v>
      </c>
    </row>
    <row r="27" spans="1:15" x14ac:dyDescent="0.25">
      <c r="A27" s="68"/>
      <c r="B27">
        <f t="shared" ref="B27:J28" si="3">B15-B$17</f>
        <v>-5.9999999999999915E-3</v>
      </c>
      <c r="C27">
        <f t="shared" si="3"/>
        <v>0.13</v>
      </c>
      <c r="D27">
        <f t="shared" si="3"/>
        <v>5.4000000000000006E-2</v>
      </c>
      <c r="E27">
        <f t="shared" si="3"/>
        <v>0.49900000000000005</v>
      </c>
      <c r="F27">
        <f t="shared" si="3"/>
        <v>0.83499999999999996</v>
      </c>
      <c r="G27">
        <f t="shared" si="3"/>
        <v>1.3</v>
      </c>
      <c r="H27">
        <f t="shared" si="3"/>
        <v>1.357</v>
      </c>
      <c r="I27">
        <f t="shared" si="3"/>
        <v>1.4080000000000001</v>
      </c>
      <c r="J27">
        <f t="shared" si="3"/>
        <v>1.3499999999999999</v>
      </c>
    </row>
    <row r="28" spans="1:15" x14ac:dyDescent="0.25">
      <c r="A28" s="68"/>
      <c r="B28">
        <f t="shared" si="3"/>
        <v>-3.0000000000000027E-3</v>
      </c>
      <c r="C28">
        <f t="shared" si="3"/>
        <v>9.9999999999999395E-4</v>
      </c>
      <c r="D28">
        <f t="shared" si="3"/>
        <v>9.799999999999999E-2</v>
      </c>
      <c r="E28">
        <f t="shared" si="3"/>
        <v>0.47700000000000004</v>
      </c>
      <c r="F28">
        <f t="shared" si="3"/>
        <v>0.58899999999999997</v>
      </c>
      <c r="G28">
        <f t="shared" si="3"/>
        <v>1.3150000000000002</v>
      </c>
      <c r="H28">
        <f t="shared" si="3"/>
        <v>1.2050000000000001</v>
      </c>
      <c r="I28">
        <f t="shared" si="3"/>
        <v>1.284</v>
      </c>
      <c r="J28">
        <f t="shared" si="3"/>
        <v>1.4419999999999999</v>
      </c>
    </row>
    <row r="29" spans="1:15" x14ac:dyDescent="0.25">
      <c r="A29" s="68"/>
    </row>
  </sheetData>
  <mergeCells count="4">
    <mergeCell ref="N10:N13"/>
    <mergeCell ref="N14:N17"/>
    <mergeCell ref="A22:A25"/>
    <mergeCell ref="A26:A2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opLeftCell="A7" workbookViewId="0">
      <selection activeCell="A7" sqref="A7"/>
    </sheetView>
  </sheetViews>
  <sheetFormatPr defaultRowHeight="15" x14ac:dyDescent="0.25"/>
  <cols>
    <col min="1" max="1" width="12.28515625" customWidth="1"/>
    <col min="16" max="16" width="13" customWidth="1"/>
  </cols>
  <sheetData>
    <row r="1" spans="1:16" ht="15.6" x14ac:dyDescent="0.3">
      <c r="A1" s="1" t="s">
        <v>0</v>
      </c>
    </row>
    <row r="2" spans="1:16" ht="14.45" x14ac:dyDescent="0.3">
      <c r="A2" s="2" t="s">
        <v>1</v>
      </c>
    </row>
    <row r="3" spans="1:16" ht="14.45" x14ac:dyDescent="0.3">
      <c r="A3" s="2"/>
    </row>
    <row r="4" spans="1:16" ht="14.45" x14ac:dyDescent="0.3">
      <c r="A4" s="3" t="s">
        <v>2</v>
      </c>
    </row>
    <row r="5" spans="1:16" ht="14.45" x14ac:dyDescent="0.3">
      <c r="A5" s="2" t="s">
        <v>3</v>
      </c>
    </row>
    <row r="7" spans="1:16" ht="14.45" x14ac:dyDescent="0.3">
      <c r="A7" s="4" t="s">
        <v>20</v>
      </c>
    </row>
    <row r="8" spans="1:16" ht="14.45" x14ac:dyDescent="0.3">
      <c r="A8" t="s">
        <v>5</v>
      </c>
    </row>
    <row r="9" spans="1:16" ht="14.45" x14ac:dyDescent="0.3"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  <c r="N9" s="5"/>
      <c r="O9" s="5"/>
    </row>
    <row r="10" spans="1:16" ht="15" customHeight="1" x14ac:dyDescent="0.25">
      <c r="A10" t="s">
        <v>6</v>
      </c>
      <c r="B10" s="6">
        <v>6.5000000000000002E-2</v>
      </c>
      <c r="C10" s="7">
        <v>5.0999999999999997E-2</v>
      </c>
      <c r="D10" s="7">
        <v>4.5999999999999999E-2</v>
      </c>
      <c r="E10" s="7">
        <v>4.4999999999999998E-2</v>
      </c>
      <c r="F10" s="7">
        <v>4.2000000000000003E-2</v>
      </c>
      <c r="G10" s="7">
        <v>4.3999999999999997E-2</v>
      </c>
      <c r="H10" s="7">
        <v>4.3999999999999997E-2</v>
      </c>
      <c r="I10" s="7">
        <v>4.2999999999999997E-2</v>
      </c>
      <c r="J10" s="7">
        <v>4.4999999999999998E-2</v>
      </c>
      <c r="K10" s="7"/>
      <c r="L10" s="7"/>
      <c r="M10" s="8">
        <v>1.232</v>
      </c>
      <c r="N10" s="69" t="s">
        <v>7</v>
      </c>
      <c r="O10" s="5"/>
      <c r="P10" s="9" t="s">
        <v>8</v>
      </c>
    </row>
    <row r="11" spans="1:16" x14ac:dyDescent="0.25">
      <c r="A11" t="s">
        <v>9</v>
      </c>
      <c r="B11" s="10">
        <v>6.9000000000000006E-2</v>
      </c>
      <c r="C11" s="5">
        <v>5.0999999999999997E-2</v>
      </c>
      <c r="D11" s="5">
        <v>4.9000000000000002E-2</v>
      </c>
      <c r="E11" s="5">
        <v>0.27700000000000002</v>
      </c>
      <c r="F11" s="5">
        <v>0.53700000000000003</v>
      </c>
      <c r="G11" s="5">
        <v>0.72</v>
      </c>
      <c r="H11" s="5">
        <v>1.071</v>
      </c>
      <c r="I11" s="5">
        <v>1.179</v>
      </c>
      <c r="J11" s="5">
        <v>1.43</v>
      </c>
      <c r="K11" s="5"/>
      <c r="L11" s="5"/>
      <c r="M11" s="11">
        <v>1.1930000000000001</v>
      </c>
      <c r="N11" s="69"/>
      <c r="O11" s="5"/>
    </row>
    <row r="12" spans="1:16" x14ac:dyDescent="0.25">
      <c r="A12" t="s">
        <v>10</v>
      </c>
      <c r="B12" s="10">
        <v>7.2999999999999995E-2</v>
      </c>
      <c r="C12" s="5">
        <v>0.05</v>
      </c>
      <c r="D12" s="5">
        <v>5.0999999999999997E-2</v>
      </c>
      <c r="E12" s="5">
        <v>0.30299999999999999</v>
      </c>
      <c r="F12" s="5">
        <v>0.53100000000000003</v>
      </c>
      <c r="G12" s="5">
        <v>0.72399999999999998</v>
      </c>
      <c r="H12" s="5">
        <v>1.046</v>
      </c>
      <c r="I12" s="5">
        <v>1.1599999999999999</v>
      </c>
      <c r="J12" s="5">
        <v>1.4</v>
      </c>
      <c r="K12" s="5"/>
      <c r="L12" s="5"/>
      <c r="M12" s="11">
        <v>1.1890000000000001</v>
      </c>
      <c r="N12" s="69"/>
      <c r="O12" s="5"/>
    </row>
    <row r="13" spans="1:16" x14ac:dyDescent="0.25">
      <c r="A13" t="s">
        <v>11</v>
      </c>
      <c r="B13" s="12">
        <v>6.8000000000000005E-2</v>
      </c>
      <c r="C13" s="13">
        <v>4.8000000000000001E-2</v>
      </c>
      <c r="D13" s="13">
        <v>5.2999999999999999E-2</v>
      </c>
      <c r="E13" s="13">
        <v>0.25600000000000001</v>
      </c>
      <c r="F13" s="13">
        <v>0.56999999999999995</v>
      </c>
      <c r="G13" s="13">
        <v>0.76500000000000001</v>
      </c>
      <c r="H13" s="13">
        <v>1.0640000000000001</v>
      </c>
      <c r="I13" s="13">
        <v>1.1890000000000001</v>
      </c>
      <c r="J13" s="13">
        <v>1.4339999999999999</v>
      </c>
      <c r="K13" s="13"/>
      <c r="L13" s="13"/>
      <c r="M13" s="14">
        <v>1.2669999999999999</v>
      </c>
      <c r="N13" s="69"/>
      <c r="O13" s="5"/>
    </row>
    <row r="14" spans="1:16" x14ac:dyDescent="0.25">
      <c r="A14" t="s">
        <v>12</v>
      </c>
      <c r="B14" s="15">
        <v>0.93300000000000005</v>
      </c>
      <c r="C14" s="16">
        <v>0.66400000000000003</v>
      </c>
      <c r="D14" s="16">
        <v>0.97399999999999998</v>
      </c>
      <c r="E14" s="16">
        <v>1.1399999999999999</v>
      </c>
      <c r="F14" s="16">
        <v>1.3380000000000001</v>
      </c>
      <c r="G14" s="16">
        <v>1.276</v>
      </c>
      <c r="H14" s="16">
        <v>1.3540000000000001</v>
      </c>
      <c r="I14" s="16">
        <v>1.2110000000000001</v>
      </c>
      <c r="J14" s="16">
        <v>1.448</v>
      </c>
      <c r="K14" s="16"/>
      <c r="L14" s="16"/>
      <c r="M14" s="8">
        <v>4.2999999999999997E-2</v>
      </c>
      <c r="N14" s="69" t="s">
        <v>13</v>
      </c>
      <c r="O14" s="5"/>
    </row>
    <row r="15" spans="1:16" x14ac:dyDescent="0.25">
      <c r="A15" t="s">
        <v>14</v>
      </c>
      <c r="B15" s="10">
        <v>1</v>
      </c>
      <c r="C15" s="5">
        <v>0.61099999999999999</v>
      </c>
      <c r="D15" s="5">
        <v>0.94599999999999995</v>
      </c>
      <c r="E15" s="5">
        <v>1.1100000000000001</v>
      </c>
      <c r="F15" s="5">
        <v>1.153</v>
      </c>
      <c r="G15" s="5">
        <v>1.286</v>
      </c>
      <c r="H15" s="5">
        <v>1.2070000000000001</v>
      </c>
      <c r="I15" s="5">
        <v>1.248</v>
      </c>
      <c r="J15" s="5">
        <v>1.4570000000000001</v>
      </c>
      <c r="K15" s="5"/>
      <c r="L15" s="5"/>
      <c r="M15" s="11">
        <v>4.2999999999999997E-2</v>
      </c>
      <c r="N15" s="69"/>
      <c r="O15" s="5"/>
    </row>
    <row r="16" spans="1:16" x14ac:dyDescent="0.25">
      <c r="A16" t="s">
        <v>15</v>
      </c>
      <c r="B16" s="10">
        <v>0.96499999999999997</v>
      </c>
      <c r="C16" s="5">
        <v>0.627</v>
      </c>
      <c r="D16" s="5">
        <v>0.93899999999999995</v>
      </c>
      <c r="E16" s="5">
        <v>1.1559999999999999</v>
      </c>
      <c r="F16" s="5">
        <v>1.2030000000000001</v>
      </c>
      <c r="G16" s="5">
        <v>1.2250000000000001</v>
      </c>
      <c r="H16" s="5">
        <v>1.37</v>
      </c>
      <c r="I16" s="5">
        <v>1.288</v>
      </c>
      <c r="J16" s="5">
        <v>1.369</v>
      </c>
      <c r="K16" s="5"/>
      <c r="L16" s="5"/>
      <c r="M16" s="11">
        <v>4.3999999999999997E-2</v>
      </c>
      <c r="N16" s="69"/>
    </row>
    <row r="17" spans="1:15" x14ac:dyDescent="0.25">
      <c r="A17" t="s">
        <v>16</v>
      </c>
      <c r="B17" s="17">
        <v>5.3999999999999999E-2</v>
      </c>
      <c r="C17" s="18">
        <v>4.9000000000000002E-2</v>
      </c>
      <c r="D17" s="18">
        <v>4.7E-2</v>
      </c>
      <c r="E17" s="18">
        <v>4.4999999999999998E-2</v>
      </c>
      <c r="F17" s="18">
        <v>4.5999999999999999E-2</v>
      </c>
      <c r="G17" s="18">
        <v>4.3999999999999997E-2</v>
      </c>
      <c r="H17" s="18">
        <v>4.3999999999999997E-2</v>
      </c>
      <c r="I17" s="18">
        <v>4.3999999999999997E-2</v>
      </c>
      <c r="J17" s="18">
        <v>4.2000000000000003E-2</v>
      </c>
      <c r="K17" s="18"/>
      <c r="L17" s="18"/>
      <c r="M17" s="14">
        <v>4.2999999999999997E-2</v>
      </c>
      <c r="N17" s="69"/>
    </row>
    <row r="20" spans="1:15" ht="14.45" x14ac:dyDescent="0.3">
      <c r="A20" s="3" t="s">
        <v>17</v>
      </c>
    </row>
    <row r="21" spans="1:15" x14ac:dyDescent="0.25">
      <c r="A21" s="19" t="s">
        <v>21</v>
      </c>
      <c r="B21" s="20">
        <v>200</v>
      </c>
      <c r="C21" s="20">
        <v>100</v>
      </c>
      <c r="D21" s="20">
        <v>50</v>
      </c>
      <c r="E21" s="20">
        <v>25</v>
      </c>
      <c r="F21" s="20">
        <v>12.5</v>
      </c>
      <c r="G21" s="20">
        <v>6.25</v>
      </c>
      <c r="H21" s="20">
        <v>3.125</v>
      </c>
      <c r="I21" s="20">
        <v>1.5625</v>
      </c>
      <c r="J21" s="20">
        <v>0.78125</v>
      </c>
      <c r="K21" s="20"/>
      <c r="L21" s="20"/>
    </row>
    <row r="22" spans="1:15" x14ac:dyDescent="0.25">
      <c r="A22" s="68">
        <v>14</v>
      </c>
    </row>
    <row r="23" spans="1:15" x14ac:dyDescent="0.25">
      <c r="A23" s="68"/>
      <c r="B23">
        <f>B11-B$10</f>
        <v>4.0000000000000036E-3</v>
      </c>
      <c r="C23">
        <f t="shared" ref="C23:J23" si="0">C11-C$10</f>
        <v>0</v>
      </c>
      <c r="D23">
        <f t="shared" si="0"/>
        <v>3.0000000000000027E-3</v>
      </c>
      <c r="E23">
        <f t="shared" si="0"/>
        <v>0.23200000000000004</v>
      </c>
      <c r="F23">
        <f t="shared" si="0"/>
        <v>0.49500000000000005</v>
      </c>
      <c r="G23">
        <f t="shared" si="0"/>
        <v>0.67599999999999993</v>
      </c>
      <c r="H23">
        <f t="shared" si="0"/>
        <v>1.0269999999999999</v>
      </c>
      <c r="I23">
        <f t="shared" si="0"/>
        <v>1.1360000000000001</v>
      </c>
      <c r="J23">
        <f t="shared" si="0"/>
        <v>1.385</v>
      </c>
    </row>
    <row r="24" spans="1:15" x14ac:dyDescent="0.25">
      <c r="A24" s="68"/>
      <c r="B24">
        <f t="shared" ref="B24:J25" si="1">B12-B$10</f>
        <v>7.9999999999999932E-3</v>
      </c>
      <c r="C24">
        <f t="shared" si="1"/>
        <v>-9.9999999999999395E-4</v>
      </c>
      <c r="D24">
        <f t="shared" si="1"/>
        <v>4.9999999999999975E-3</v>
      </c>
      <c r="E24">
        <f t="shared" si="1"/>
        <v>0.25800000000000001</v>
      </c>
      <c r="F24">
        <f t="shared" si="1"/>
        <v>0.48900000000000005</v>
      </c>
      <c r="G24">
        <f t="shared" si="1"/>
        <v>0.67999999999999994</v>
      </c>
      <c r="H24">
        <f t="shared" si="1"/>
        <v>1.002</v>
      </c>
      <c r="I24">
        <f t="shared" si="1"/>
        <v>1.117</v>
      </c>
      <c r="J24">
        <f t="shared" si="1"/>
        <v>1.355</v>
      </c>
    </row>
    <row r="25" spans="1:15" x14ac:dyDescent="0.25">
      <c r="A25" s="68"/>
      <c r="B25">
        <f t="shared" si="1"/>
        <v>3.0000000000000027E-3</v>
      </c>
      <c r="C25">
        <f t="shared" si="1"/>
        <v>-2.9999999999999957E-3</v>
      </c>
      <c r="D25">
        <f t="shared" si="1"/>
        <v>6.9999999999999993E-3</v>
      </c>
      <c r="E25">
        <f t="shared" si="1"/>
        <v>0.21100000000000002</v>
      </c>
      <c r="F25">
        <f t="shared" si="1"/>
        <v>0.52799999999999991</v>
      </c>
      <c r="G25">
        <f t="shared" si="1"/>
        <v>0.72099999999999997</v>
      </c>
      <c r="H25">
        <f t="shared" si="1"/>
        <v>1.02</v>
      </c>
      <c r="I25">
        <f t="shared" si="1"/>
        <v>1.1460000000000001</v>
      </c>
      <c r="J25">
        <f t="shared" si="1"/>
        <v>1.389</v>
      </c>
      <c r="N25">
        <f>AVERAGE(M10:M13)</f>
        <v>1.2202500000000001</v>
      </c>
      <c r="O25" s="3" t="s">
        <v>18</v>
      </c>
    </row>
    <row r="26" spans="1:15" x14ac:dyDescent="0.25">
      <c r="A26" s="68">
        <v>8</v>
      </c>
      <c r="B26">
        <f>B14-B$17</f>
        <v>0.879</v>
      </c>
      <c r="C26">
        <f t="shared" ref="C26:J26" si="2">C14-C$17</f>
        <v>0.61499999999999999</v>
      </c>
      <c r="D26">
        <f t="shared" si="2"/>
        <v>0.92699999999999994</v>
      </c>
      <c r="E26">
        <f t="shared" si="2"/>
        <v>1.095</v>
      </c>
      <c r="F26">
        <f t="shared" si="2"/>
        <v>1.292</v>
      </c>
      <c r="G26">
        <f t="shared" si="2"/>
        <v>1.232</v>
      </c>
      <c r="H26">
        <f t="shared" si="2"/>
        <v>1.31</v>
      </c>
      <c r="I26">
        <f t="shared" si="2"/>
        <v>1.167</v>
      </c>
      <c r="J26">
        <f t="shared" si="2"/>
        <v>1.4059999999999999</v>
      </c>
      <c r="N26">
        <f>AVERAGE(M14:M17)</f>
        <v>4.3249999999999997E-2</v>
      </c>
      <c r="O26" s="3" t="s">
        <v>19</v>
      </c>
    </row>
    <row r="27" spans="1:15" x14ac:dyDescent="0.25">
      <c r="A27" s="68"/>
      <c r="B27">
        <f t="shared" ref="B27:J28" si="3">B15-B$17</f>
        <v>0.94599999999999995</v>
      </c>
      <c r="C27">
        <f t="shared" si="3"/>
        <v>0.56199999999999994</v>
      </c>
      <c r="D27">
        <f t="shared" si="3"/>
        <v>0.89899999999999991</v>
      </c>
      <c r="E27">
        <f t="shared" si="3"/>
        <v>1.0650000000000002</v>
      </c>
      <c r="F27">
        <f t="shared" si="3"/>
        <v>1.107</v>
      </c>
      <c r="G27">
        <f t="shared" si="3"/>
        <v>1.242</v>
      </c>
      <c r="H27">
        <f t="shared" si="3"/>
        <v>1.163</v>
      </c>
      <c r="I27">
        <f t="shared" si="3"/>
        <v>1.204</v>
      </c>
      <c r="J27">
        <f t="shared" si="3"/>
        <v>1.415</v>
      </c>
    </row>
    <row r="28" spans="1:15" x14ac:dyDescent="0.25">
      <c r="A28" s="68"/>
      <c r="B28">
        <f t="shared" si="3"/>
        <v>0.91099999999999992</v>
      </c>
      <c r="C28">
        <f t="shared" si="3"/>
        <v>0.57799999999999996</v>
      </c>
      <c r="D28">
        <f t="shared" si="3"/>
        <v>0.8919999999999999</v>
      </c>
      <c r="E28">
        <f t="shared" si="3"/>
        <v>1.111</v>
      </c>
      <c r="F28">
        <f t="shared" si="3"/>
        <v>1.157</v>
      </c>
      <c r="G28">
        <f t="shared" si="3"/>
        <v>1.181</v>
      </c>
      <c r="H28">
        <f t="shared" si="3"/>
        <v>1.3260000000000001</v>
      </c>
      <c r="I28">
        <f t="shared" si="3"/>
        <v>1.244</v>
      </c>
      <c r="J28">
        <f t="shared" si="3"/>
        <v>1.327</v>
      </c>
    </row>
    <row r="29" spans="1:15" x14ac:dyDescent="0.25">
      <c r="A29" s="68"/>
    </row>
  </sheetData>
  <mergeCells count="4">
    <mergeCell ref="N10:N13"/>
    <mergeCell ref="N14:N17"/>
    <mergeCell ref="A22:A25"/>
    <mergeCell ref="A26:A2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workbookViewId="0">
      <selection activeCell="K26" sqref="K26"/>
    </sheetView>
  </sheetViews>
  <sheetFormatPr defaultRowHeight="15" x14ac:dyDescent="0.25"/>
  <cols>
    <col min="1" max="1" width="12.28515625" customWidth="1"/>
    <col min="16" max="16" width="13" customWidth="1"/>
  </cols>
  <sheetData>
    <row r="1" spans="1:18" ht="15.6" x14ac:dyDescent="0.3">
      <c r="A1" s="1" t="s">
        <v>0</v>
      </c>
    </row>
    <row r="2" spans="1:18" ht="14.45" x14ac:dyDescent="0.3">
      <c r="A2" s="2" t="s">
        <v>1</v>
      </c>
      <c r="J2" s="5"/>
      <c r="K2" s="5"/>
      <c r="L2" s="5"/>
      <c r="M2" s="5"/>
      <c r="N2" s="5"/>
      <c r="O2" s="5"/>
      <c r="P2" s="5"/>
      <c r="Q2" s="5"/>
      <c r="R2" s="5"/>
    </row>
    <row r="3" spans="1:18" ht="14.45" x14ac:dyDescent="0.3">
      <c r="A3" s="2"/>
      <c r="J3" s="21"/>
      <c r="K3" s="21"/>
      <c r="L3" s="21"/>
      <c r="M3" s="21"/>
      <c r="N3" s="21"/>
      <c r="O3" s="21"/>
      <c r="P3" s="21"/>
      <c r="Q3" s="21"/>
      <c r="R3" s="5"/>
    </row>
    <row r="4" spans="1:18" ht="14.45" x14ac:dyDescent="0.3">
      <c r="A4" s="3" t="s">
        <v>2</v>
      </c>
      <c r="J4" s="5"/>
      <c r="K4" s="5"/>
      <c r="L4" s="5"/>
      <c r="M4" s="5"/>
      <c r="N4" s="5"/>
      <c r="O4" s="5"/>
      <c r="P4" s="5"/>
      <c r="Q4" s="5"/>
      <c r="R4" s="5"/>
    </row>
    <row r="5" spans="1:18" ht="14.45" x14ac:dyDescent="0.3">
      <c r="A5" s="2" t="s">
        <v>3</v>
      </c>
      <c r="J5" s="5"/>
      <c r="K5" s="5"/>
      <c r="L5" s="5"/>
      <c r="M5" s="5"/>
      <c r="N5" s="5"/>
      <c r="O5" s="5"/>
      <c r="P5" s="5"/>
      <c r="Q5" s="5"/>
      <c r="R5" s="5"/>
    </row>
    <row r="7" spans="1:18" ht="14.45" x14ac:dyDescent="0.3">
      <c r="A7" s="4" t="s">
        <v>25</v>
      </c>
    </row>
    <row r="8" spans="1:18" ht="14.45" x14ac:dyDescent="0.3">
      <c r="A8" t="s">
        <v>5</v>
      </c>
    </row>
    <row r="9" spans="1:18" ht="14.45" x14ac:dyDescent="0.3">
      <c r="A9" s="5"/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  <c r="N9" s="5"/>
      <c r="O9" s="5"/>
    </row>
    <row r="10" spans="1:18" ht="15" customHeight="1" x14ac:dyDescent="0.25">
      <c r="A10" s="5" t="s">
        <v>6</v>
      </c>
      <c r="B10" s="26">
        <v>6.2E-2</v>
      </c>
      <c r="C10" s="27">
        <v>5.7000000000000002E-2</v>
      </c>
      <c r="D10" s="27">
        <v>5.6000000000000001E-2</v>
      </c>
      <c r="E10" s="27">
        <v>6.9000000000000006E-2</v>
      </c>
      <c r="F10" s="27">
        <v>5.7000000000000002E-2</v>
      </c>
      <c r="G10" s="27">
        <v>5.8999999999999997E-2</v>
      </c>
      <c r="H10" s="27">
        <v>5.6000000000000001E-2</v>
      </c>
      <c r="I10" s="27">
        <v>5.6000000000000001E-2</v>
      </c>
      <c r="J10" s="7"/>
      <c r="K10" s="7"/>
      <c r="L10" s="28"/>
      <c r="M10" s="24"/>
      <c r="N10" s="67" t="s">
        <v>7</v>
      </c>
      <c r="O10" s="5"/>
      <c r="P10" s="9" t="s">
        <v>8</v>
      </c>
    </row>
    <row r="11" spans="1:18" x14ac:dyDescent="0.25">
      <c r="A11" s="5" t="s">
        <v>9</v>
      </c>
      <c r="B11" s="29">
        <v>6.0999999999999999E-2</v>
      </c>
      <c r="C11" s="25">
        <v>5.8999999999999997E-2</v>
      </c>
      <c r="D11" s="25">
        <v>6.9000000000000006E-2</v>
      </c>
      <c r="E11" s="25">
        <v>1.788</v>
      </c>
      <c r="F11" s="25">
        <v>1.802</v>
      </c>
      <c r="G11" s="25">
        <v>1.7949999999999999</v>
      </c>
      <c r="H11" s="25">
        <v>1.8320000000000001</v>
      </c>
      <c r="I11" s="25">
        <v>1.829</v>
      </c>
      <c r="J11" s="5"/>
      <c r="K11" s="5"/>
      <c r="L11" s="22"/>
      <c r="M11" s="22">
        <v>1.944</v>
      </c>
      <c r="N11" s="67"/>
      <c r="O11" s="5"/>
    </row>
    <row r="12" spans="1:18" x14ac:dyDescent="0.25">
      <c r="A12" s="5" t="s">
        <v>10</v>
      </c>
      <c r="B12" s="29">
        <v>6.0999999999999999E-2</v>
      </c>
      <c r="C12" s="25">
        <v>5.7000000000000002E-2</v>
      </c>
      <c r="D12" s="25">
        <v>1.782</v>
      </c>
      <c r="E12" s="25">
        <v>1.766</v>
      </c>
      <c r="F12" s="25">
        <v>1.764</v>
      </c>
      <c r="G12" s="25">
        <v>1.7869999999999999</v>
      </c>
      <c r="H12" s="25">
        <v>1.794</v>
      </c>
      <c r="I12" s="25">
        <v>1.857</v>
      </c>
      <c r="J12" s="5"/>
      <c r="K12" s="5"/>
      <c r="L12" s="22"/>
      <c r="M12" s="22">
        <v>1.958</v>
      </c>
      <c r="N12" s="67"/>
      <c r="O12" s="5"/>
    </row>
    <row r="13" spans="1:18" x14ac:dyDescent="0.25">
      <c r="A13" s="5" t="s">
        <v>11</v>
      </c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23"/>
      <c r="M13" s="23">
        <v>1.889</v>
      </c>
      <c r="N13" s="67"/>
      <c r="O13" s="5"/>
    </row>
    <row r="14" spans="1:18" x14ac:dyDescent="0.25">
      <c r="A14" s="5" t="s">
        <v>12</v>
      </c>
      <c r="B14" s="15"/>
      <c r="C14" s="16"/>
      <c r="D14" s="16"/>
      <c r="E14" s="16"/>
      <c r="F14" s="16"/>
      <c r="G14" s="16"/>
      <c r="H14" s="16"/>
      <c r="I14" s="16"/>
      <c r="J14" s="16"/>
      <c r="K14" s="16"/>
      <c r="L14" s="24"/>
      <c r="M14" s="24">
        <v>5.8999999999999997E-2</v>
      </c>
      <c r="N14" s="67" t="s">
        <v>13</v>
      </c>
      <c r="O14" s="5"/>
    </row>
    <row r="15" spans="1:18" x14ac:dyDescent="0.25">
      <c r="A15" s="5" t="s">
        <v>14</v>
      </c>
      <c r="B15" s="10">
        <v>0.88200000000000001</v>
      </c>
      <c r="C15" s="5">
        <v>0.51</v>
      </c>
      <c r="D15" s="5">
        <v>0.41599999999999998</v>
      </c>
      <c r="E15" s="5">
        <v>0.23100000000000001</v>
      </c>
      <c r="F15" s="5">
        <v>6.9000000000000006E-2</v>
      </c>
      <c r="G15" s="5">
        <v>5.7000000000000002E-2</v>
      </c>
      <c r="H15" s="5">
        <v>5.5E-2</v>
      </c>
      <c r="I15" s="5">
        <v>1.8180000000000001</v>
      </c>
      <c r="J15" s="5"/>
      <c r="K15" s="5"/>
      <c r="L15" s="22"/>
      <c r="M15" s="22">
        <v>6.0999999999999999E-2</v>
      </c>
      <c r="N15" s="67"/>
      <c r="O15" s="5"/>
    </row>
    <row r="16" spans="1:18" x14ac:dyDescent="0.25">
      <c r="A16" s="5" t="s">
        <v>15</v>
      </c>
      <c r="B16" s="10">
        <v>0.86199999999999999</v>
      </c>
      <c r="C16" s="5">
        <v>0.48799999999999999</v>
      </c>
      <c r="D16" s="5">
        <v>0.27100000000000002</v>
      </c>
      <c r="E16" s="5">
        <v>0.115</v>
      </c>
      <c r="F16" s="5">
        <v>6.6000000000000003E-2</v>
      </c>
      <c r="G16" s="5">
        <v>5.8000000000000003E-2</v>
      </c>
      <c r="H16" s="5">
        <v>0.42899999999999999</v>
      </c>
      <c r="I16" s="5">
        <v>1.627</v>
      </c>
      <c r="J16" s="5"/>
      <c r="K16" s="5"/>
      <c r="L16" s="22"/>
      <c r="M16" s="22">
        <v>6.0999999999999999E-2</v>
      </c>
      <c r="N16" s="67"/>
    </row>
    <row r="17" spans="1:15" x14ac:dyDescent="0.25">
      <c r="A17" s="5" t="s">
        <v>16</v>
      </c>
      <c r="B17" s="17">
        <v>0.97699999999999998</v>
      </c>
      <c r="C17" s="18">
        <v>0.46700000000000003</v>
      </c>
      <c r="D17" s="18">
        <v>0.27900000000000003</v>
      </c>
      <c r="E17" s="18">
        <v>0.11700000000000001</v>
      </c>
      <c r="F17" s="18">
        <v>6.7000000000000004E-2</v>
      </c>
      <c r="G17" s="18">
        <v>5.8000000000000003E-2</v>
      </c>
      <c r="H17" s="18">
        <v>5.6000000000000001E-2</v>
      </c>
      <c r="I17" s="18">
        <v>5.5E-2</v>
      </c>
      <c r="J17" s="18"/>
      <c r="K17" s="18"/>
      <c r="L17" s="30"/>
      <c r="M17" s="23"/>
      <c r="N17" s="67"/>
    </row>
    <row r="18" spans="1:15" ht="14.45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20" spans="1:15" ht="14.45" x14ac:dyDescent="0.3">
      <c r="A20" s="3" t="s">
        <v>17</v>
      </c>
    </row>
    <row r="21" spans="1:15" x14ac:dyDescent="0.25">
      <c r="A21" s="19" t="s">
        <v>21</v>
      </c>
      <c r="B21" s="20">
        <v>200</v>
      </c>
      <c r="C21" s="20">
        <v>100</v>
      </c>
      <c r="D21" s="20">
        <v>50</v>
      </c>
      <c r="E21" s="20">
        <v>25</v>
      </c>
      <c r="F21" s="20">
        <v>12.5</v>
      </c>
      <c r="G21" s="20">
        <v>6.25</v>
      </c>
      <c r="H21" s="20">
        <v>3.125</v>
      </c>
      <c r="I21" s="20">
        <v>1.5625</v>
      </c>
      <c r="J21" s="20"/>
      <c r="K21" s="20"/>
      <c r="L21" s="20"/>
    </row>
    <row r="22" spans="1:15" x14ac:dyDescent="0.25">
      <c r="A22" s="68">
        <v>16</v>
      </c>
    </row>
    <row r="23" spans="1:15" x14ac:dyDescent="0.25">
      <c r="A23" s="68"/>
      <c r="B23">
        <f>B11-B$10</f>
        <v>-1.0000000000000009E-3</v>
      </c>
      <c r="C23">
        <f t="shared" ref="C23:I23" si="0">C11-C$10</f>
        <v>1.9999999999999948E-3</v>
      </c>
      <c r="D23">
        <f t="shared" si="0"/>
        <v>1.3000000000000005E-2</v>
      </c>
      <c r="E23">
        <f t="shared" si="0"/>
        <v>1.7190000000000001</v>
      </c>
      <c r="F23">
        <f t="shared" si="0"/>
        <v>1.7450000000000001</v>
      </c>
      <c r="G23">
        <f t="shared" si="0"/>
        <v>1.736</v>
      </c>
      <c r="H23">
        <f t="shared" si="0"/>
        <v>1.776</v>
      </c>
      <c r="I23">
        <f t="shared" si="0"/>
        <v>1.7729999999999999</v>
      </c>
    </row>
    <row r="24" spans="1:15" x14ac:dyDescent="0.25">
      <c r="A24" s="68"/>
      <c r="B24">
        <f t="shared" ref="B24:I24" si="1">B12-B$10</f>
        <v>-1.0000000000000009E-3</v>
      </c>
      <c r="C24">
        <f t="shared" si="1"/>
        <v>0</v>
      </c>
      <c r="D24">
        <f t="shared" si="1"/>
        <v>1.726</v>
      </c>
      <c r="E24">
        <f t="shared" si="1"/>
        <v>1.6970000000000001</v>
      </c>
      <c r="F24">
        <f t="shared" si="1"/>
        <v>1.7070000000000001</v>
      </c>
      <c r="G24">
        <f t="shared" si="1"/>
        <v>1.728</v>
      </c>
      <c r="H24">
        <f t="shared" si="1"/>
        <v>1.738</v>
      </c>
      <c r="I24">
        <f t="shared" si="1"/>
        <v>1.8009999999999999</v>
      </c>
    </row>
    <row r="25" spans="1:15" x14ac:dyDescent="0.25">
      <c r="A25" s="68"/>
      <c r="N25">
        <f>AVERAGE(M10:M13)</f>
        <v>1.9303333333333335</v>
      </c>
      <c r="O25" s="3" t="s">
        <v>18</v>
      </c>
    </row>
    <row r="26" spans="1:15" x14ac:dyDescent="0.25">
      <c r="A26" s="68">
        <v>12</v>
      </c>
      <c r="B26">
        <f>B15-B$17</f>
        <v>-9.4999999999999973E-2</v>
      </c>
      <c r="C26">
        <f t="shared" ref="C26:I26" si="2">C15-C$17</f>
        <v>4.2999999999999983E-2</v>
      </c>
      <c r="D26">
        <f t="shared" si="2"/>
        <v>0.13699999999999996</v>
      </c>
      <c r="E26">
        <f t="shared" si="2"/>
        <v>0.114</v>
      </c>
      <c r="F26">
        <f t="shared" si="2"/>
        <v>2.0000000000000018E-3</v>
      </c>
      <c r="G26">
        <f t="shared" si="2"/>
        <v>-1.0000000000000009E-3</v>
      </c>
      <c r="H26">
        <f t="shared" si="2"/>
        <v>-1.0000000000000009E-3</v>
      </c>
      <c r="I26">
        <f t="shared" si="2"/>
        <v>1.7630000000000001</v>
      </c>
      <c r="N26">
        <f>AVERAGE(M14:M17)</f>
        <v>6.0333333333333329E-2</v>
      </c>
      <c r="O26" s="3" t="s">
        <v>19</v>
      </c>
    </row>
    <row r="27" spans="1:15" x14ac:dyDescent="0.25">
      <c r="A27" s="68"/>
      <c r="B27">
        <f>B15-B$17</f>
        <v>-9.4999999999999973E-2</v>
      </c>
      <c r="C27">
        <f t="shared" ref="C27:I27" si="3">C15-C$17</f>
        <v>4.2999999999999983E-2</v>
      </c>
      <c r="D27">
        <f t="shared" si="3"/>
        <v>0.13699999999999996</v>
      </c>
      <c r="E27">
        <f t="shared" si="3"/>
        <v>0.114</v>
      </c>
      <c r="F27">
        <f t="shared" si="3"/>
        <v>2.0000000000000018E-3</v>
      </c>
      <c r="G27">
        <f t="shared" si="3"/>
        <v>-1.0000000000000009E-3</v>
      </c>
      <c r="H27">
        <f t="shared" si="3"/>
        <v>-1.0000000000000009E-3</v>
      </c>
      <c r="I27">
        <f t="shared" si="3"/>
        <v>1.7630000000000001</v>
      </c>
    </row>
    <row r="28" spans="1:15" x14ac:dyDescent="0.25">
      <c r="A28" s="68"/>
    </row>
    <row r="29" spans="1:15" x14ac:dyDescent="0.25">
      <c r="A29" s="68"/>
    </row>
    <row r="31" spans="1:15" ht="14.45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5" ht="14.45" x14ac:dyDescent="0.3">
      <c r="A32" s="5"/>
      <c r="B32" s="5"/>
      <c r="C32" s="5"/>
      <c r="D32" s="5"/>
      <c r="E32" s="5"/>
      <c r="F32" s="5"/>
      <c r="G32" s="5"/>
      <c r="H32" s="5"/>
      <c r="J32" s="5"/>
      <c r="K32" s="5"/>
    </row>
    <row r="33" spans="1:11" ht="14.45" x14ac:dyDescent="0.3">
      <c r="A33" s="5"/>
      <c r="B33" s="5"/>
      <c r="C33" s="5"/>
      <c r="D33" s="5"/>
      <c r="E33" s="5"/>
      <c r="F33" s="5"/>
      <c r="G33" s="5"/>
      <c r="H33" s="5"/>
      <c r="J33" s="5"/>
      <c r="K33" s="5"/>
    </row>
    <row r="34" spans="1:11" ht="14.45" x14ac:dyDescent="0.3">
      <c r="A34" s="5"/>
      <c r="B34" s="5"/>
      <c r="C34" s="5"/>
      <c r="D34" s="5"/>
      <c r="E34" s="5"/>
      <c r="F34" s="5"/>
      <c r="G34" s="5"/>
      <c r="H34" s="5"/>
      <c r="J34" s="5"/>
      <c r="K34" s="5"/>
    </row>
    <row r="35" spans="1:11" ht="14.45" x14ac:dyDescent="0.3">
      <c r="A35" s="5"/>
      <c r="B35" s="21"/>
      <c r="C35" s="21"/>
      <c r="D35" s="21"/>
      <c r="E35" s="21"/>
      <c r="F35" s="21"/>
      <c r="G35" s="21"/>
      <c r="H35" s="21"/>
      <c r="I35" s="21"/>
      <c r="J35" s="5"/>
      <c r="K35" s="5"/>
    </row>
    <row r="36" spans="1:11" ht="14.4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</sheetData>
  <mergeCells count="4">
    <mergeCell ref="N10:N13"/>
    <mergeCell ref="N14:N17"/>
    <mergeCell ref="A22:A25"/>
    <mergeCell ref="A26:A29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workbookViewId="0">
      <selection activeCell="M14" activeCellId="3" sqref="B10:L13 B14:L17 M10:M13 M14:M17"/>
    </sheetView>
  </sheetViews>
  <sheetFormatPr defaultRowHeight="15" x14ac:dyDescent="0.25"/>
  <cols>
    <col min="1" max="1" width="12.28515625" customWidth="1"/>
    <col min="16" max="16" width="13" customWidth="1"/>
  </cols>
  <sheetData>
    <row r="1" spans="1:18" ht="15.6" x14ac:dyDescent="0.3">
      <c r="A1" s="1" t="s">
        <v>0</v>
      </c>
    </row>
    <row r="2" spans="1:18" ht="14.45" x14ac:dyDescent="0.3">
      <c r="A2" s="2" t="s">
        <v>1</v>
      </c>
      <c r="J2" s="5"/>
      <c r="K2" s="5"/>
      <c r="L2" s="5"/>
      <c r="M2" s="5"/>
      <c r="N2" s="5"/>
      <c r="O2" s="5"/>
      <c r="P2" s="5"/>
      <c r="Q2" s="5"/>
      <c r="R2" s="5"/>
    </row>
    <row r="3" spans="1:18" ht="14.45" x14ac:dyDescent="0.3">
      <c r="A3" s="2"/>
      <c r="J3" s="21"/>
      <c r="K3" s="21"/>
      <c r="L3" s="21"/>
      <c r="M3" s="21"/>
      <c r="N3" s="21"/>
      <c r="O3" s="21"/>
      <c r="P3" s="21"/>
      <c r="Q3" s="21"/>
      <c r="R3" s="5"/>
    </row>
    <row r="4" spans="1:18" ht="14.45" x14ac:dyDescent="0.3">
      <c r="A4" s="3" t="s">
        <v>2</v>
      </c>
      <c r="J4" s="5"/>
      <c r="K4" s="5"/>
      <c r="L4" s="5"/>
      <c r="M4" s="5"/>
      <c r="N4" s="5"/>
      <c r="O4" s="5"/>
      <c r="P4" s="5"/>
      <c r="Q4" s="5"/>
      <c r="R4" s="5"/>
    </row>
    <row r="5" spans="1:18" ht="14.45" x14ac:dyDescent="0.3">
      <c r="A5" s="2" t="s">
        <v>3</v>
      </c>
      <c r="J5" s="5"/>
      <c r="K5" s="5"/>
      <c r="L5" s="5"/>
      <c r="M5" s="5"/>
      <c r="N5" s="5"/>
      <c r="O5" s="5"/>
      <c r="P5" s="5"/>
      <c r="Q5" s="5"/>
      <c r="R5" s="5"/>
    </row>
    <row r="7" spans="1:18" ht="14.45" x14ac:dyDescent="0.3">
      <c r="A7" s="4" t="s">
        <v>26</v>
      </c>
    </row>
    <row r="8" spans="1:18" ht="14.45" x14ac:dyDescent="0.3">
      <c r="A8" t="s">
        <v>5</v>
      </c>
    </row>
    <row r="9" spans="1:18" ht="14.45" x14ac:dyDescent="0.3">
      <c r="A9" s="5"/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  <c r="N9" s="5"/>
      <c r="O9" s="5"/>
    </row>
    <row r="10" spans="1:18" ht="15" customHeight="1" x14ac:dyDescent="0.25">
      <c r="A10" s="5" t="s">
        <v>6</v>
      </c>
      <c r="B10" s="26">
        <v>8.6999999999999994E-2</v>
      </c>
      <c r="C10" s="27">
        <v>5.8000000000000003E-2</v>
      </c>
      <c r="D10" s="27">
        <v>5.6000000000000001E-2</v>
      </c>
      <c r="E10" s="27">
        <v>5.8000000000000003E-2</v>
      </c>
      <c r="F10" s="27">
        <v>5.3999999999999999E-2</v>
      </c>
      <c r="G10" s="27">
        <v>5.5E-2</v>
      </c>
      <c r="H10" s="27">
        <v>5.6000000000000001E-2</v>
      </c>
      <c r="I10" s="27">
        <v>5.7000000000000002E-2</v>
      </c>
      <c r="J10" s="7"/>
      <c r="K10" s="7"/>
      <c r="L10" s="28"/>
      <c r="M10" s="8"/>
      <c r="N10" s="67" t="s">
        <v>7</v>
      </c>
      <c r="O10" s="5"/>
      <c r="P10" s="9" t="s">
        <v>8</v>
      </c>
    </row>
    <row r="11" spans="1:18" x14ac:dyDescent="0.25">
      <c r="A11" s="5" t="s">
        <v>9</v>
      </c>
      <c r="B11" s="29">
        <v>8.3000000000000004E-2</v>
      </c>
      <c r="C11" s="25">
        <v>5.0999999999999997E-2</v>
      </c>
      <c r="D11" s="25">
        <v>7.8E-2</v>
      </c>
      <c r="E11" s="25">
        <v>1.552</v>
      </c>
      <c r="F11" s="25">
        <v>1.7110000000000001</v>
      </c>
      <c r="G11" s="25">
        <v>1.756</v>
      </c>
      <c r="H11" s="25">
        <v>1.764</v>
      </c>
      <c r="I11" s="25">
        <v>1.762</v>
      </c>
      <c r="J11" s="5"/>
      <c r="K11" s="5"/>
      <c r="L11" s="22"/>
      <c r="M11" s="11">
        <v>1.944</v>
      </c>
      <c r="N11" s="67"/>
      <c r="O11" s="5"/>
    </row>
    <row r="12" spans="1:18" x14ac:dyDescent="0.25">
      <c r="A12" s="5" t="s">
        <v>10</v>
      </c>
      <c r="B12" s="29">
        <v>8.7999999999999995E-2</v>
      </c>
      <c r="C12" s="25">
        <v>0.06</v>
      </c>
      <c r="D12" s="25">
        <v>0.13200000000000001</v>
      </c>
      <c r="E12" s="25">
        <v>1.758</v>
      </c>
      <c r="F12" s="25">
        <v>1.7949999999999999</v>
      </c>
      <c r="G12" s="25">
        <v>1.8360000000000001</v>
      </c>
      <c r="H12" s="25">
        <v>1.845</v>
      </c>
      <c r="I12" s="25">
        <v>1.9590000000000001</v>
      </c>
      <c r="J12" s="5"/>
      <c r="K12" s="5"/>
      <c r="L12" s="22"/>
      <c r="M12" s="11">
        <v>1.958</v>
      </c>
      <c r="N12" s="67"/>
      <c r="O12" s="5"/>
    </row>
    <row r="13" spans="1:18" x14ac:dyDescent="0.25">
      <c r="A13" s="5" t="s">
        <v>11</v>
      </c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23"/>
      <c r="M13" s="14">
        <v>1.889</v>
      </c>
      <c r="N13" s="67"/>
      <c r="O13" s="5"/>
    </row>
    <row r="14" spans="1:18" x14ac:dyDescent="0.25">
      <c r="A14" s="5" t="s">
        <v>12</v>
      </c>
      <c r="B14" s="15"/>
      <c r="C14" s="16"/>
      <c r="D14" s="16"/>
      <c r="E14" s="16"/>
      <c r="F14" s="16"/>
      <c r="G14" s="16"/>
      <c r="H14" s="16"/>
      <c r="I14" s="16"/>
      <c r="J14" s="16"/>
      <c r="K14" s="16"/>
      <c r="L14" s="24"/>
      <c r="M14" s="8">
        <v>5.8999999999999997E-2</v>
      </c>
      <c r="N14" s="67" t="s">
        <v>13</v>
      </c>
      <c r="O14" s="5"/>
    </row>
    <row r="15" spans="1:18" x14ac:dyDescent="0.25">
      <c r="A15" s="5" t="s">
        <v>14</v>
      </c>
      <c r="B15" s="10">
        <v>7.4999999999999997E-2</v>
      </c>
      <c r="C15" s="5">
        <v>5.8999999999999997E-2</v>
      </c>
      <c r="D15" s="5">
        <v>0.152</v>
      </c>
      <c r="E15" s="5">
        <v>1.7629999999999999</v>
      </c>
      <c r="F15" s="5">
        <v>1.843</v>
      </c>
      <c r="G15" s="5">
        <v>1.9039999999999999</v>
      </c>
      <c r="H15" s="5">
        <v>1.883</v>
      </c>
      <c r="I15" s="5">
        <v>1.9139999999999999</v>
      </c>
      <c r="J15" s="5"/>
      <c r="K15" s="5"/>
      <c r="L15" s="22"/>
      <c r="M15" s="11">
        <v>6.0999999999999999E-2</v>
      </c>
      <c r="N15" s="67"/>
      <c r="O15" s="5"/>
    </row>
    <row r="16" spans="1:18" x14ac:dyDescent="0.25">
      <c r="A16" s="5" t="s">
        <v>15</v>
      </c>
      <c r="B16" s="10">
        <v>7.3999999999999996E-2</v>
      </c>
      <c r="C16" s="5">
        <v>5.8999999999999997E-2</v>
      </c>
      <c r="D16" s="5">
        <v>0.82399999999999995</v>
      </c>
      <c r="E16" s="5">
        <v>1.819</v>
      </c>
      <c r="F16" s="5">
        <v>1.8460000000000001</v>
      </c>
      <c r="G16" s="5">
        <v>1.9119999999999999</v>
      </c>
      <c r="H16" s="5">
        <v>1.8740000000000001</v>
      </c>
      <c r="I16" s="5">
        <v>1.96</v>
      </c>
      <c r="J16" s="5"/>
      <c r="K16" s="5"/>
      <c r="L16" s="22"/>
      <c r="M16" s="11">
        <v>6.0999999999999999E-2</v>
      </c>
      <c r="N16" s="67"/>
    </row>
    <row r="17" spans="1:15" x14ac:dyDescent="0.25">
      <c r="A17" s="5" t="s">
        <v>16</v>
      </c>
      <c r="B17" s="17">
        <v>7.3999999999999996E-2</v>
      </c>
      <c r="C17" s="18">
        <v>5.7000000000000002E-2</v>
      </c>
      <c r="D17" s="18">
        <v>5.7000000000000002E-2</v>
      </c>
      <c r="E17" s="18">
        <v>5.7000000000000002E-2</v>
      </c>
      <c r="F17" s="18">
        <v>5.7000000000000002E-2</v>
      </c>
      <c r="G17" s="18">
        <v>0.06</v>
      </c>
      <c r="H17" s="18">
        <v>6.5000000000000002E-2</v>
      </c>
      <c r="I17" s="18">
        <v>5.8999999999999997E-2</v>
      </c>
      <c r="J17" s="18"/>
      <c r="K17" s="18"/>
      <c r="L17" s="30"/>
      <c r="M17" s="14"/>
      <c r="N17" s="67"/>
    </row>
    <row r="18" spans="1:15" ht="14.45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20" spans="1:15" ht="14.45" x14ac:dyDescent="0.3">
      <c r="A20" s="3" t="s">
        <v>17</v>
      </c>
    </row>
    <row r="21" spans="1:15" x14ac:dyDescent="0.25">
      <c r="A21" s="19" t="s">
        <v>21</v>
      </c>
      <c r="B21" s="20">
        <v>200</v>
      </c>
      <c r="C21" s="20">
        <v>100</v>
      </c>
      <c r="D21" s="20">
        <v>50</v>
      </c>
      <c r="E21" s="20">
        <v>25</v>
      </c>
      <c r="F21" s="20">
        <v>12.5</v>
      </c>
      <c r="G21" s="20">
        <v>6.25</v>
      </c>
      <c r="H21" s="20">
        <v>3.125</v>
      </c>
      <c r="I21" s="20">
        <v>1.5625</v>
      </c>
      <c r="J21" s="20"/>
      <c r="K21" s="20"/>
      <c r="L21" s="20"/>
    </row>
    <row r="22" spans="1:15" x14ac:dyDescent="0.25">
      <c r="A22" s="68">
        <v>18</v>
      </c>
    </row>
    <row r="23" spans="1:15" x14ac:dyDescent="0.25">
      <c r="A23" s="68"/>
      <c r="B23">
        <f>B11-B$10</f>
        <v>-3.9999999999999897E-3</v>
      </c>
      <c r="C23">
        <f t="shared" ref="C23:I23" si="0">C11-C$10</f>
        <v>-7.0000000000000062E-3</v>
      </c>
      <c r="D23">
        <f t="shared" si="0"/>
        <v>2.1999999999999999E-2</v>
      </c>
      <c r="E23">
        <f t="shared" si="0"/>
        <v>1.494</v>
      </c>
      <c r="F23">
        <f t="shared" si="0"/>
        <v>1.657</v>
      </c>
      <c r="G23">
        <f t="shared" si="0"/>
        <v>1.7010000000000001</v>
      </c>
      <c r="H23">
        <f t="shared" si="0"/>
        <v>1.708</v>
      </c>
      <c r="I23">
        <f t="shared" si="0"/>
        <v>1.7050000000000001</v>
      </c>
    </row>
    <row r="24" spans="1:15" x14ac:dyDescent="0.25">
      <c r="A24" s="68"/>
      <c r="B24">
        <f t="shared" ref="B24:I24" si="1">B12-B$10</f>
        <v>1.0000000000000009E-3</v>
      </c>
      <c r="C24">
        <f t="shared" si="1"/>
        <v>1.9999999999999948E-3</v>
      </c>
      <c r="D24">
        <f t="shared" si="1"/>
        <v>7.6000000000000012E-2</v>
      </c>
      <c r="E24">
        <f t="shared" si="1"/>
        <v>1.7</v>
      </c>
      <c r="F24">
        <f t="shared" si="1"/>
        <v>1.7409999999999999</v>
      </c>
      <c r="G24">
        <f t="shared" si="1"/>
        <v>1.7810000000000001</v>
      </c>
      <c r="H24">
        <f t="shared" si="1"/>
        <v>1.7889999999999999</v>
      </c>
      <c r="I24">
        <f t="shared" si="1"/>
        <v>1.9020000000000001</v>
      </c>
    </row>
    <row r="25" spans="1:15" x14ac:dyDescent="0.25">
      <c r="A25" s="68"/>
      <c r="N25">
        <f>AVERAGE(M10:M13)</f>
        <v>1.9303333333333335</v>
      </c>
      <c r="O25" s="3" t="s">
        <v>18</v>
      </c>
    </row>
    <row r="26" spans="1:15" x14ac:dyDescent="0.25">
      <c r="A26" s="68">
        <v>14</v>
      </c>
      <c r="N26">
        <f>AVERAGE(M14:M17)</f>
        <v>6.0333333333333329E-2</v>
      </c>
      <c r="O26" s="3" t="s">
        <v>19</v>
      </c>
    </row>
    <row r="27" spans="1:15" x14ac:dyDescent="0.25">
      <c r="A27" s="68"/>
      <c r="B27">
        <f>B15-B$17</f>
        <v>1.0000000000000009E-3</v>
      </c>
      <c r="C27">
        <f t="shared" ref="C27:I27" si="2">C15-C$17</f>
        <v>1.9999999999999948E-3</v>
      </c>
      <c r="D27">
        <f t="shared" si="2"/>
        <v>9.5000000000000001E-2</v>
      </c>
      <c r="E27">
        <f t="shared" si="2"/>
        <v>1.706</v>
      </c>
      <c r="F27">
        <f t="shared" si="2"/>
        <v>1.786</v>
      </c>
      <c r="G27">
        <f t="shared" si="2"/>
        <v>1.8439999999999999</v>
      </c>
      <c r="H27">
        <f t="shared" si="2"/>
        <v>1.8180000000000001</v>
      </c>
      <c r="I27">
        <f t="shared" si="2"/>
        <v>1.855</v>
      </c>
    </row>
    <row r="28" spans="1:15" x14ac:dyDescent="0.25">
      <c r="A28" s="68"/>
      <c r="B28">
        <f>B16-B$17</f>
        <v>0</v>
      </c>
      <c r="C28">
        <f t="shared" ref="C28:I28" si="3">C16-C$17</f>
        <v>1.9999999999999948E-3</v>
      </c>
      <c r="D28">
        <f t="shared" si="3"/>
        <v>0.7669999999999999</v>
      </c>
      <c r="E28">
        <f t="shared" si="3"/>
        <v>1.762</v>
      </c>
      <c r="F28">
        <f t="shared" si="3"/>
        <v>1.7890000000000001</v>
      </c>
      <c r="G28">
        <f t="shared" si="3"/>
        <v>1.8519999999999999</v>
      </c>
      <c r="H28">
        <f t="shared" si="3"/>
        <v>1.8090000000000002</v>
      </c>
      <c r="I28">
        <f t="shared" si="3"/>
        <v>1.901</v>
      </c>
    </row>
    <row r="29" spans="1:15" x14ac:dyDescent="0.25">
      <c r="A29" s="68"/>
    </row>
    <row r="30" spans="1:15" ht="14.45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5" ht="14.45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5" ht="14.45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ht="14.45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 ht="14.45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ht="14.45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ht="14.4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ht="14.45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 ht="14.45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</sheetData>
  <mergeCells count="4">
    <mergeCell ref="N10:N13"/>
    <mergeCell ref="N14:N17"/>
    <mergeCell ref="A22:A25"/>
    <mergeCell ref="A26:A29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topLeftCell="A7" workbookViewId="0">
      <selection activeCell="A26" sqref="A26:A29"/>
    </sheetView>
  </sheetViews>
  <sheetFormatPr defaultRowHeight="15" x14ac:dyDescent="0.25"/>
  <cols>
    <col min="1" max="1" width="12.28515625" customWidth="1"/>
    <col min="16" max="16" width="13" customWidth="1"/>
  </cols>
  <sheetData>
    <row r="1" spans="1:18" ht="15.6" x14ac:dyDescent="0.3">
      <c r="A1" s="1" t="s">
        <v>0</v>
      </c>
    </row>
    <row r="2" spans="1:18" ht="14.45" x14ac:dyDescent="0.3">
      <c r="A2" s="2" t="s">
        <v>1</v>
      </c>
      <c r="J2" s="5"/>
      <c r="K2" s="5"/>
      <c r="L2" s="5"/>
      <c r="M2" s="5"/>
      <c r="N2" s="5"/>
      <c r="O2" s="5"/>
      <c r="P2" s="5"/>
      <c r="Q2" s="5"/>
      <c r="R2" s="5"/>
    </row>
    <row r="3" spans="1:18" ht="14.45" x14ac:dyDescent="0.3">
      <c r="A3" s="2"/>
      <c r="J3" s="21"/>
      <c r="K3" s="21"/>
      <c r="L3" s="21"/>
      <c r="M3" s="21"/>
      <c r="N3" s="21"/>
      <c r="O3" s="21"/>
      <c r="P3" s="21"/>
      <c r="Q3" s="21"/>
      <c r="R3" s="5"/>
    </row>
    <row r="4" spans="1:18" ht="14.45" x14ac:dyDescent="0.3">
      <c r="A4" s="3" t="s">
        <v>2</v>
      </c>
      <c r="J4" s="5"/>
      <c r="K4" s="5"/>
      <c r="L4" s="5"/>
      <c r="M4" s="5"/>
      <c r="N4" s="5"/>
      <c r="O4" s="5"/>
      <c r="P4" s="5"/>
      <c r="Q4" s="5"/>
      <c r="R4" s="5"/>
    </row>
    <row r="5" spans="1:18" ht="14.45" x14ac:dyDescent="0.3">
      <c r="A5" s="2" t="s">
        <v>3</v>
      </c>
      <c r="J5" s="5"/>
      <c r="K5" s="5"/>
      <c r="L5" s="5"/>
      <c r="M5" s="5"/>
      <c r="N5" s="5"/>
      <c r="O5" s="5"/>
      <c r="P5" s="5"/>
      <c r="Q5" s="5"/>
      <c r="R5" s="5"/>
    </row>
    <row r="7" spans="1:18" ht="14.45" x14ac:dyDescent="0.3">
      <c r="A7" s="4" t="s">
        <v>27</v>
      </c>
    </row>
    <row r="8" spans="1:18" ht="14.45" x14ac:dyDescent="0.3">
      <c r="A8" t="s">
        <v>5</v>
      </c>
    </row>
    <row r="9" spans="1:18" ht="14.45" x14ac:dyDescent="0.3">
      <c r="A9" s="5"/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  <c r="N9" s="5"/>
      <c r="O9" s="5"/>
    </row>
    <row r="10" spans="1:18" ht="15" customHeight="1" x14ac:dyDescent="0.25">
      <c r="A10" s="5" t="s">
        <v>6</v>
      </c>
      <c r="B10" s="26">
        <v>0.61499999999999999</v>
      </c>
      <c r="C10" s="27">
        <v>0.223</v>
      </c>
      <c r="D10" s="27">
        <v>6.3E-2</v>
      </c>
      <c r="E10" s="27">
        <v>5.3999999999999999E-2</v>
      </c>
      <c r="F10" s="27">
        <v>5.1999999999999998E-2</v>
      </c>
      <c r="G10" s="27">
        <v>5.5E-2</v>
      </c>
      <c r="H10" s="27">
        <v>5.1999999999999998E-2</v>
      </c>
      <c r="I10" s="27">
        <v>5.1999999999999998E-2</v>
      </c>
      <c r="J10" s="7">
        <v>5.2999999999999999E-2</v>
      </c>
      <c r="K10" s="7">
        <v>5.1999999999999998E-2</v>
      </c>
      <c r="L10" s="28">
        <v>5.5E-2</v>
      </c>
      <c r="M10" s="8">
        <v>1.91</v>
      </c>
      <c r="N10" s="67" t="s">
        <v>7</v>
      </c>
      <c r="O10" s="5"/>
      <c r="P10" s="9" t="s">
        <v>8</v>
      </c>
    </row>
    <row r="11" spans="1:18" x14ac:dyDescent="0.25">
      <c r="A11" s="5" t="s">
        <v>9</v>
      </c>
      <c r="B11" s="29">
        <v>0.57399999999999995</v>
      </c>
      <c r="C11" s="25">
        <v>0.16900000000000001</v>
      </c>
      <c r="D11" s="25">
        <v>6.3E-2</v>
      </c>
      <c r="E11" s="25">
        <v>5.7000000000000002E-2</v>
      </c>
      <c r="F11" s="25">
        <v>5.2999999999999999E-2</v>
      </c>
      <c r="G11" s="25">
        <v>5.2999999999999999E-2</v>
      </c>
      <c r="H11" s="25">
        <v>0.18</v>
      </c>
      <c r="I11" s="25">
        <v>1.762</v>
      </c>
      <c r="J11" s="5">
        <v>1.8</v>
      </c>
      <c r="K11" s="5">
        <v>1.8120000000000001</v>
      </c>
      <c r="L11" s="22">
        <v>1.839</v>
      </c>
      <c r="M11" s="11">
        <v>1.9219999999999999</v>
      </c>
      <c r="N11" s="67"/>
      <c r="O11" s="5"/>
    </row>
    <row r="12" spans="1:18" x14ac:dyDescent="0.25">
      <c r="A12" s="5" t="s">
        <v>10</v>
      </c>
      <c r="B12" s="29">
        <v>0.57499999999999996</v>
      </c>
      <c r="C12" s="25">
        <v>0.18</v>
      </c>
      <c r="D12" s="25">
        <v>7.0999999999999994E-2</v>
      </c>
      <c r="E12" s="25">
        <v>5.3999999999999999E-2</v>
      </c>
      <c r="F12" s="25">
        <v>5.3999999999999999E-2</v>
      </c>
      <c r="G12" s="25">
        <v>5.1999999999999998E-2</v>
      </c>
      <c r="H12" s="25">
        <v>8.7999999999999995E-2</v>
      </c>
      <c r="I12" s="25">
        <v>1.706</v>
      </c>
      <c r="J12" s="5">
        <v>1.7849999999999999</v>
      </c>
      <c r="K12" s="5">
        <v>1.7529999999999999</v>
      </c>
      <c r="L12" s="22">
        <v>1.782</v>
      </c>
      <c r="M12" s="11">
        <v>1.913</v>
      </c>
      <c r="N12" s="67"/>
      <c r="O12" s="5"/>
    </row>
    <row r="13" spans="1:18" x14ac:dyDescent="0.25">
      <c r="A13" s="5" t="s">
        <v>11</v>
      </c>
      <c r="B13" s="12">
        <v>0.55900000000000005</v>
      </c>
      <c r="C13" s="13">
        <v>0.16700000000000001</v>
      </c>
      <c r="D13" s="13">
        <v>7.0999999999999994E-2</v>
      </c>
      <c r="E13" s="13">
        <v>5.6000000000000001E-2</v>
      </c>
      <c r="F13" s="13">
        <v>5.2999999999999999E-2</v>
      </c>
      <c r="G13" s="13">
        <v>5.2999999999999999E-2</v>
      </c>
      <c r="H13" s="13">
        <v>7.5999999999999998E-2</v>
      </c>
      <c r="I13" s="13">
        <v>1.7090000000000001</v>
      </c>
      <c r="J13" s="13">
        <v>1.758</v>
      </c>
      <c r="K13" s="13">
        <v>1.746</v>
      </c>
      <c r="L13" s="23">
        <v>1.7829999999999999</v>
      </c>
      <c r="M13" s="14">
        <v>1.905</v>
      </c>
      <c r="N13" s="67"/>
      <c r="O13" s="5"/>
    </row>
    <row r="14" spans="1:18" x14ac:dyDescent="0.25">
      <c r="A14" s="5" t="s">
        <v>12</v>
      </c>
      <c r="B14" s="15">
        <v>0.29699999999999999</v>
      </c>
      <c r="C14" s="16">
        <v>0.221</v>
      </c>
      <c r="D14" s="16">
        <v>0.14299999999999999</v>
      </c>
      <c r="E14" s="16">
        <v>6.7000000000000004E-2</v>
      </c>
      <c r="F14" s="16">
        <v>5.6000000000000001E-2</v>
      </c>
      <c r="G14" s="16">
        <v>5.5E-2</v>
      </c>
      <c r="H14" s="16">
        <v>0.35899999999999999</v>
      </c>
      <c r="I14" s="16">
        <v>1.7090000000000001</v>
      </c>
      <c r="J14" s="16">
        <v>1.782</v>
      </c>
      <c r="K14" s="16">
        <v>1.7150000000000001</v>
      </c>
      <c r="L14" s="24">
        <v>1.802</v>
      </c>
      <c r="M14" s="8">
        <v>5.2999999999999999E-2</v>
      </c>
      <c r="N14" s="67" t="s">
        <v>13</v>
      </c>
      <c r="O14" s="5"/>
    </row>
    <row r="15" spans="1:18" x14ac:dyDescent="0.25">
      <c r="A15" s="5" t="s">
        <v>14</v>
      </c>
      <c r="B15" s="10">
        <v>0.30599999999999999</v>
      </c>
      <c r="C15" s="5">
        <v>0.192</v>
      </c>
      <c r="D15" s="5">
        <v>0.13200000000000001</v>
      </c>
      <c r="E15" s="5">
        <v>6.6000000000000003E-2</v>
      </c>
      <c r="F15" s="5">
        <v>5.6000000000000001E-2</v>
      </c>
      <c r="G15" s="5">
        <v>5.2999999999999999E-2</v>
      </c>
      <c r="H15" s="5">
        <v>1.4159999999999999</v>
      </c>
      <c r="I15" s="5">
        <v>1.734</v>
      </c>
      <c r="J15" s="5">
        <v>1.7609999999999999</v>
      </c>
      <c r="K15" s="5">
        <v>1.744</v>
      </c>
      <c r="L15" s="22">
        <v>1.7869999999999999</v>
      </c>
      <c r="M15" s="11">
        <v>5.1999999999999998E-2</v>
      </c>
      <c r="N15" s="67"/>
      <c r="O15" s="5"/>
    </row>
    <row r="16" spans="1:18" x14ac:dyDescent="0.25">
      <c r="A16" s="5" t="s">
        <v>15</v>
      </c>
      <c r="B16" s="10">
        <v>0.30199999999999999</v>
      </c>
      <c r="C16" s="5">
        <v>0.19500000000000001</v>
      </c>
      <c r="D16" s="5">
        <v>0.105</v>
      </c>
      <c r="E16" s="5">
        <v>6.3E-2</v>
      </c>
      <c r="F16" s="5">
        <v>5.6000000000000001E-2</v>
      </c>
      <c r="G16" s="5">
        <v>5.3999999999999999E-2</v>
      </c>
      <c r="H16" s="5">
        <v>1.69</v>
      </c>
      <c r="I16" s="5">
        <v>1.736</v>
      </c>
      <c r="J16" s="5">
        <v>1.7969999999999999</v>
      </c>
      <c r="K16" s="5">
        <v>1.75</v>
      </c>
      <c r="L16" s="22">
        <v>1.827</v>
      </c>
      <c r="M16" s="11">
        <v>5.8000000000000003E-2</v>
      </c>
      <c r="N16" s="67"/>
    </row>
    <row r="17" spans="1:15" x14ac:dyDescent="0.25">
      <c r="A17" s="5" t="s">
        <v>16</v>
      </c>
      <c r="B17" s="17">
        <v>0.28100000000000003</v>
      </c>
      <c r="C17" s="18">
        <v>0.17</v>
      </c>
      <c r="D17" s="18">
        <v>8.6999999999999994E-2</v>
      </c>
      <c r="E17" s="18">
        <v>5.7000000000000002E-2</v>
      </c>
      <c r="F17" s="18">
        <v>5.3999999999999999E-2</v>
      </c>
      <c r="G17" s="18">
        <v>5.2999999999999999E-2</v>
      </c>
      <c r="H17" s="18">
        <v>5.2999999999999999E-2</v>
      </c>
      <c r="I17" s="18">
        <v>5.3999999999999999E-2</v>
      </c>
      <c r="J17" s="18">
        <v>0.44500000000000001</v>
      </c>
      <c r="K17" s="18">
        <v>5.2999999999999999E-2</v>
      </c>
      <c r="L17" s="30">
        <v>5.5E-2</v>
      </c>
      <c r="M17" s="14">
        <v>6.2E-2</v>
      </c>
      <c r="N17" s="67"/>
    </row>
    <row r="18" spans="1:15" ht="14.45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20" spans="1:15" ht="14.45" x14ac:dyDescent="0.3">
      <c r="A20" s="3" t="s">
        <v>17</v>
      </c>
    </row>
    <row r="21" spans="1:15" x14ac:dyDescent="0.25">
      <c r="A21" s="19" t="s">
        <v>21</v>
      </c>
      <c r="B21" s="20">
        <v>200</v>
      </c>
      <c r="C21" s="20">
        <f>B21/2</f>
        <v>100</v>
      </c>
      <c r="D21" s="20">
        <f t="shared" ref="D21:L21" si="0">C21/2</f>
        <v>50</v>
      </c>
      <c r="E21" s="20">
        <f t="shared" si="0"/>
        <v>25</v>
      </c>
      <c r="F21" s="20">
        <f t="shared" si="0"/>
        <v>12.5</v>
      </c>
      <c r="G21" s="20">
        <f t="shared" si="0"/>
        <v>6.25</v>
      </c>
      <c r="H21" s="20">
        <f t="shared" si="0"/>
        <v>3.125</v>
      </c>
      <c r="I21" s="20">
        <f t="shared" si="0"/>
        <v>1.5625</v>
      </c>
      <c r="J21" s="20">
        <f t="shared" si="0"/>
        <v>0.78125</v>
      </c>
      <c r="K21" s="20">
        <f t="shared" si="0"/>
        <v>0.390625</v>
      </c>
      <c r="L21" s="20">
        <f t="shared" si="0"/>
        <v>0.1953125</v>
      </c>
    </row>
    <row r="22" spans="1:15" x14ac:dyDescent="0.25">
      <c r="A22" s="68">
        <v>11</v>
      </c>
    </row>
    <row r="23" spans="1:15" x14ac:dyDescent="0.25">
      <c r="A23" s="68"/>
      <c r="B23">
        <f>B11-B$10</f>
        <v>-4.1000000000000036E-2</v>
      </c>
      <c r="C23">
        <f t="shared" ref="C23:L23" si="1">C11-C$10</f>
        <v>-5.3999999999999992E-2</v>
      </c>
      <c r="D23">
        <f t="shared" si="1"/>
        <v>0</v>
      </c>
      <c r="E23">
        <f t="shared" si="1"/>
        <v>3.0000000000000027E-3</v>
      </c>
      <c r="F23">
        <f t="shared" si="1"/>
        <v>1.0000000000000009E-3</v>
      </c>
      <c r="G23">
        <f t="shared" si="1"/>
        <v>-2.0000000000000018E-3</v>
      </c>
      <c r="H23">
        <f t="shared" si="1"/>
        <v>0.128</v>
      </c>
      <c r="I23">
        <f t="shared" si="1"/>
        <v>1.71</v>
      </c>
      <c r="J23">
        <f t="shared" si="1"/>
        <v>1.7470000000000001</v>
      </c>
      <c r="K23">
        <f t="shared" si="1"/>
        <v>1.76</v>
      </c>
      <c r="L23">
        <f t="shared" si="1"/>
        <v>1.784</v>
      </c>
    </row>
    <row r="24" spans="1:15" x14ac:dyDescent="0.25">
      <c r="A24" s="68"/>
      <c r="B24">
        <f t="shared" ref="B24:L25" si="2">B12-B$10</f>
        <v>-4.0000000000000036E-2</v>
      </c>
      <c r="C24">
        <f t="shared" si="2"/>
        <v>-4.300000000000001E-2</v>
      </c>
      <c r="D24">
        <f t="shared" si="2"/>
        <v>7.9999999999999932E-3</v>
      </c>
      <c r="E24">
        <f t="shared" si="2"/>
        <v>0</v>
      </c>
      <c r="F24">
        <f t="shared" si="2"/>
        <v>2.0000000000000018E-3</v>
      </c>
      <c r="G24">
        <f t="shared" si="2"/>
        <v>-3.0000000000000027E-3</v>
      </c>
      <c r="H24">
        <f t="shared" si="2"/>
        <v>3.5999999999999997E-2</v>
      </c>
      <c r="I24">
        <f t="shared" si="2"/>
        <v>1.6539999999999999</v>
      </c>
      <c r="J24">
        <f t="shared" si="2"/>
        <v>1.732</v>
      </c>
      <c r="K24">
        <f t="shared" si="2"/>
        <v>1.7009999999999998</v>
      </c>
      <c r="L24">
        <f t="shared" si="2"/>
        <v>1.7270000000000001</v>
      </c>
    </row>
    <row r="25" spans="1:15" x14ac:dyDescent="0.25">
      <c r="A25" s="68"/>
      <c r="B25">
        <f t="shared" si="2"/>
        <v>-5.5999999999999939E-2</v>
      </c>
      <c r="C25">
        <f t="shared" si="2"/>
        <v>-5.5999999999999994E-2</v>
      </c>
      <c r="D25">
        <f t="shared" si="2"/>
        <v>7.9999999999999932E-3</v>
      </c>
      <c r="E25">
        <f t="shared" si="2"/>
        <v>2.0000000000000018E-3</v>
      </c>
      <c r="F25">
        <f t="shared" si="2"/>
        <v>1.0000000000000009E-3</v>
      </c>
      <c r="G25">
        <f t="shared" si="2"/>
        <v>-2.0000000000000018E-3</v>
      </c>
      <c r="H25">
        <f t="shared" si="2"/>
        <v>2.4E-2</v>
      </c>
      <c r="I25">
        <f t="shared" si="2"/>
        <v>1.657</v>
      </c>
      <c r="J25">
        <f t="shared" si="2"/>
        <v>1.7050000000000001</v>
      </c>
      <c r="K25">
        <f t="shared" si="2"/>
        <v>1.694</v>
      </c>
      <c r="L25">
        <f t="shared" si="2"/>
        <v>1.728</v>
      </c>
      <c r="N25">
        <f>AVERAGE(M10:M13)</f>
        <v>1.9125000000000001</v>
      </c>
      <c r="O25" s="3" t="s">
        <v>18</v>
      </c>
    </row>
    <row r="26" spans="1:15" x14ac:dyDescent="0.25">
      <c r="A26" s="68">
        <v>14</v>
      </c>
      <c r="B26">
        <f>B14-B$17</f>
        <v>1.5999999999999959E-2</v>
      </c>
      <c r="C26">
        <f t="shared" ref="C26:L26" si="3">C14-C$17</f>
        <v>5.099999999999999E-2</v>
      </c>
      <c r="D26">
        <f t="shared" si="3"/>
        <v>5.5999999999999994E-2</v>
      </c>
      <c r="E26">
        <f t="shared" si="3"/>
        <v>1.0000000000000002E-2</v>
      </c>
      <c r="F26">
        <f t="shared" si="3"/>
        <v>2.0000000000000018E-3</v>
      </c>
      <c r="G26">
        <f t="shared" si="3"/>
        <v>2.0000000000000018E-3</v>
      </c>
      <c r="H26">
        <f t="shared" si="3"/>
        <v>0.30599999999999999</v>
      </c>
      <c r="I26">
        <f t="shared" si="3"/>
        <v>1.655</v>
      </c>
      <c r="J26">
        <f t="shared" si="3"/>
        <v>1.337</v>
      </c>
      <c r="K26">
        <f t="shared" si="3"/>
        <v>1.6620000000000001</v>
      </c>
      <c r="L26">
        <f t="shared" si="3"/>
        <v>1.7470000000000001</v>
      </c>
      <c r="N26">
        <f>AVERAGE(M14:M17)</f>
        <v>5.6250000000000001E-2</v>
      </c>
      <c r="O26" s="3" t="s">
        <v>19</v>
      </c>
    </row>
    <row r="27" spans="1:15" x14ac:dyDescent="0.25">
      <c r="A27" s="68"/>
      <c r="B27">
        <f t="shared" ref="B27:L28" si="4">B15-B$17</f>
        <v>2.4999999999999967E-2</v>
      </c>
      <c r="C27">
        <f t="shared" si="4"/>
        <v>2.1999999999999992E-2</v>
      </c>
      <c r="D27">
        <f t="shared" si="4"/>
        <v>4.5000000000000012E-2</v>
      </c>
      <c r="E27">
        <f t="shared" si="4"/>
        <v>9.0000000000000011E-3</v>
      </c>
      <c r="F27">
        <f t="shared" si="4"/>
        <v>2.0000000000000018E-3</v>
      </c>
      <c r="G27">
        <f t="shared" si="4"/>
        <v>0</v>
      </c>
      <c r="H27">
        <f t="shared" si="4"/>
        <v>1.363</v>
      </c>
      <c r="I27">
        <f t="shared" si="4"/>
        <v>1.68</v>
      </c>
      <c r="J27">
        <f t="shared" si="4"/>
        <v>1.3159999999999998</v>
      </c>
      <c r="K27">
        <f t="shared" si="4"/>
        <v>1.6910000000000001</v>
      </c>
      <c r="L27">
        <f t="shared" si="4"/>
        <v>1.732</v>
      </c>
    </row>
    <row r="28" spans="1:15" x14ac:dyDescent="0.25">
      <c r="A28" s="68"/>
      <c r="B28">
        <f t="shared" si="4"/>
        <v>2.0999999999999963E-2</v>
      </c>
      <c r="C28">
        <f t="shared" si="4"/>
        <v>2.4999999999999994E-2</v>
      </c>
      <c r="D28">
        <f t="shared" si="4"/>
        <v>1.8000000000000002E-2</v>
      </c>
      <c r="E28">
        <f t="shared" si="4"/>
        <v>5.9999999999999984E-3</v>
      </c>
      <c r="F28">
        <f t="shared" si="4"/>
        <v>2.0000000000000018E-3</v>
      </c>
      <c r="G28">
        <f t="shared" si="4"/>
        <v>1.0000000000000009E-3</v>
      </c>
      <c r="H28">
        <f t="shared" si="4"/>
        <v>1.637</v>
      </c>
      <c r="I28">
        <f t="shared" si="4"/>
        <v>1.6819999999999999</v>
      </c>
      <c r="J28">
        <f t="shared" si="4"/>
        <v>1.3519999999999999</v>
      </c>
      <c r="K28">
        <f t="shared" si="4"/>
        <v>1.6970000000000001</v>
      </c>
      <c r="L28">
        <f t="shared" si="4"/>
        <v>1.772</v>
      </c>
    </row>
    <row r="29" spans="1:15" x14ac:dyDescent="0.25">
      <c r="A29" s="68"/>
    </row>
    <row r="30" spans="1:15" ht="14.45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5" ht="14.45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5" ht="14.45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ht="14.45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 ht="14.45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ht="14.45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ht="14.4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ht="14.45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 ht="14.45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</sheetData>
  <mergeCells count="4">
    <mergeCell ref="N10:N13"/>
    <mergeCell ref="N14:N17"/>
    <mergeCell ref="A22:A25"/>
    <mergeCell ref="A26:A29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zoomScale="90" zoomScaleNormal="90" workbookViewId="0">
      <selection activeCell="M10" sqref="M10:M17"/>
    </sheetView>
  </sheetViews>
  <sheetFormatPr defaultRowHeight="15" x14ac:dyDescent="0.25"/>
  <cols>
    <col min="1" max="1" width="12.28515625" customWidth="1"/>
    <col min="16" max="16" width="13" customWidth="1"/>
  </cols>
  <sheetData>
    <row r="1" spans="1:16" ht="15.6" x14ac:dyDescent="0.3">
      <c r="A1" s="1" t="s">
        <v>0</v>
      </c>
    </row>
    <row r="2" spans="1:16" ht="14.45" x14ac:dyDescent="0.3">
      <c r="A2" s="2" t="s">
        <v>1</v>
      </c>
      <c r="J2" s="5"/>
      <c r="K2" s="5"/>
      <c r="L2" s="5"/>
      <c r="M2" s="5"/>
      <c r="N2" s="5"/>
      <c r="O2" s="5"/>
      <c r="P2" s="5"/>
    </row>
    <row r="3" spans="1:16" ht="14.45" x14ac:dyDescent="0.3">
      <c r="A3" s="2"/>
      <c r="J3" s="21"/>
      <c r="K3" s="21"/>
      <c r="L3" s="21"/>
      <c r="M3" s="21"/>
      <c r="N3" s="21"/>
      <c r="O3" s="21"/>
      <c r="P3" s="21"/>
    </row>
    <row r="4" spans="1:16" ht="14.45" x14ac:dyDescent="0.3">
      <c r="A4" s="3" t="s">
        <v>2</v>
      </c>
      <c r="J4" s="5"/>
      <c r="K4" s="5"/>
      <c r="L4" s="5"/>
      <c r="M4" s="5"/>
      <c r="N4" s="5"/>
      <c r="O4" s="5"/>
      <c r="P4" s="5"/>
    </row>
    <row r="5" spans="1:16" ht="14.45" x14ac:dyDescent="0.3">
      <c r="A5" s="2" t="s">
        <v>3</v>
      </c>
      <c r="J5" s="5"/>
      <c r="K5" s="5"/>
      <c r="L5" s="5"/>
      <c r="M5" s="5"/>
      <c r="N5" s="5"/>
      <c r="O5" s="5"/>
      <c r="P5" s="5"/>
    </row>
    <row r="7" spans="1:16" ht="14.45" x14ac:dyDescent="0.3">
      <c r="A7" s="4" t="s">
        <v>28</v>
      </c>
    </row>
    <row r="8" spans="1:16" ht="14.45" x14ac:dyDescent="0.3">
      <c r="A8" t="s">
        <v>5</v>
      </c>
    </row>
    <row r="9" spans="1:16" ht="14.45" x14ac:dyDescent="0.3">
      <c r="A9" s="5"/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  <c r="N9" s="5"/>
      <c r="O9" s="5"/>
    </row>
    <row r="10" spans="1:16" ht="15" customHeight="1" x14ac:dyDescent="0.25">
      <c r="A10" s="5" t="s">
        <v>6</v>
      </c>
      <c r="B10" s="6">
        <v>0.59799999999999998</v>
      </c>
      <c r="C10" s="7">
        <v>0.21099999999999999</v>
      </c>
      <c r="D10" s="7">
        <v>9.7000000000000003E-2</v>
      </c>
      <c r="E10" s="7">
        <v>5.8999999999999997E-2</v>
      </c>
      <c r="F10" s="7">
        <v>5.8000000000000003E-2</v>
      </c>
      <c r="G10" s="7">
        <v>5.6000000000000001E-2</v>
      </c>
      <c r="H10" s="7">
        <v>5.8000000000000003E-2</v>
      </c>
      <c r="I10" s="7">
        <v>5.8000000000000003E-2</v>
      </c>
      <c r="J10" s="7"/>
      <c r="K10" s="7"/>
      <c r="L10" s="28"/>
      <c r="M10" s="8">
        <v>1.839</v>
      </c>
      <c r="N10" s="67" t="s">
        <v>7</v>
      </c>
      <c r="O10" s="5"/>
      <c r="P10" s="9" t="s">
        <v>8</v>
      </c>
    </row>
    <row r="11" spans="1:16" x14ac:dyDescent="0.25">
      <c r="A11" s="5" t="s">
        <v>9</v>
      </c>
      <c r="B11" s="10">
        <v>0.63400000000000001</v>
      </c>
      <c r="C11" s="5">
        <v>0.27100000000000002</v>
      </c>
      <c r="D11" s="5">
        <v>7.0999999999999994E-2</v>
      </c>
      <c r="E11" s="5">
        <v>6.0999999999999999E-2</v>
      </c>
      <c r="F11" s="5">
        <v>6.3E-2</v>
      </c>
      <c r="G11" s="5">
        <v>5.6000000000000001E-2</v>
      </c>
      <c r="H11" s="5">
        <v>5.6000000000000001E-2</v>
      </c>
      <c r="I11" s="5">
        <v>1.804</v>
      </c>
      <c r="J11" s="5"/>
      <c r="K11" s="5"/>
      <c r="L11" s="22"/>
      <c r="M11" s="11">
        <v>1.9339999999999999</v>
      </c>
      <c r="N11" s="67"/>
      <c r="O11" s="5"/>
    </row>
    <row r="12" spans="1:16" x14ac:dyDescent="0.25">
      <c r="A12" s="5" t="s">
        <v>10</v>
      </c>
      <c r="B12" s="10">
        <v>0.57999999999999996</v>
      </c>
      <c r="C12" s="5">
        <v>0.22900000000000001</v>
      </c>
      <c r="D12" s="5">
        <v>8.3000000000000004E-2</v>
      </c>
      <c r="E12" s="5">
        <v>6.2E-2</v>
      </c>
      <c r="F12" s="5">
        <v>5.6000000000000001E-2</v>
      </c>
      <c r="G12" s="5">
        <v>5.5E-2</v>
      </c>
      <c r="H12" s="5">
        <v>5.5E-2</v>
      </c>
      <c r="I12" s="5">
        <v>1.4570000000000001</v>
      </c>
      <c r="J12" s="5"/>
      <c r="K12" s="5"/>
      <c r="L12" s="22"/>
      <c r="M12" s="33">
        <v>1.9319999999999999</v>
      </c>
      <c r="N12" s="67"/>
      <c r="O12" s="5"/>
    </row>
    <row r="13" spans="1:16" x14ac:dyDescent="0.25">
      <c r="A13" s="5" t="s">
        <v>11</v>
      </c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23"/>
      <c r="M13" s="14"/>
      <c r="N13" s="67"/>
      <c r="O13" s="5"/>
    </row>
    <row r="14" spans="1:16" x14ac:dyDescent="0.25">
      <c r="A14" s="5" t="s">
        <v>12</v>
      </c>
      <c r="B14" s="15"/>
      <c r="C14" s="16"/>
      <c r="D14" s="16"/>
      <c r="E14" s="16"/>
      <c r="F14" s="16"/>
      <c r="G14" s="16"/>
      <c r="H14" s="16"/>
      <c r="I14" s="16"/>
      <c r="J14" s="16"/>
      <c r="K14" s="16"/>
      <c r="L14" s="24"/>
      <c r="M14" s="8"/>
      <c r="N14" s="67" t="s">
        <v>13</v>
      </c>
      <c r="O14" s="5"/>
    </row>
    <row r="15" spans="1:16" x14ac:dyDescent="0.25">
      <c r="A15" s="5" t="s">
        <v>14</v>
      </c>
      <c r="B15" s="10">
        <v>0.28899999999999998</v>
      </c>
      <c r="C15" s="5">
        <v>0.26</v>
      </c>
      <c r="D15" s="5">
        <v>0.122</v>
      </c>
      <c r="E15" s="5">
        <v>6.0999999999999999E-2</v>
      </c>
      <c r="F15" s="5">
        <v>5.8000000000000003E-2</v>
      </c>
      <c r="G15" s="5">
        <v>5.8000000000000003E-2</v>
      </c>
      <c r="H15" s="5">
        <v>0.96899999999999997</v>
      </c>
      <c r="I15" s="5">
        <v>1.895</v>
      </c>
      <c r="J15" s="5"/>
      <c r="K15" s="5"/>
      <c r="L15" s="22"/>
      <c r="M15" s="34">
        <v>5.7000000000000002E-2</v>
      </c>
      <c r="N15" s="67"/>
      <c r="O15" s="5"/>
    </row>
    <row r="16" spans="1:16" x14ac:dyDescent="0.25">
      <c r="A16" s="5" t="s">
        <v>15</v>
      </c>
      <c r="B16" s="10">
        <v>0.34399999999999997</v>
      </c>
      <c r="C16" s="5">
        <v>0.24199999999999999</v>
      </c>
      <c r="D16" s="5">
        <v>0.122</v>
      </c>
      <c r="E16" s="5">
        <v>6.0999999999999999E-2</v>
      </c>
      <c r="F16" s="5">
        <v>5.8000000000000003E-2</v>
      </c>
      <c r="G16" s="5">
        <v>5.5E-2</v>
      </c>
      <c r="H16" s="5">
        <v>7.6999999999999999E-2</v>
      </c>
      <c r="I16" s="5">
        <v>1.885</v>
      </c>
      <c r="J16" s="5"/>
      <c r="K16" s="5"/>
      <c r="L16" s="22"/>
      <c r="M16" s="34">
        <v>5.6000000000000001E-2</v>
      </c>
      <c r="N16" s="67"/>
    </row>
    <row r="17" spans="1:15" x14ac:dyDescent="0.25">
      <c r="A17" s="5" t="s">
        <v>16</v>
      </c>
      <c r="B17" s="17">
        <v>0.36299999999999999</v>
      </c>
      <c r="C17" s="18">
        <v>0.20899999999999999</v>
      </c>
      <c r="D17" s="18">
        <v>0.13300000000000001</v>
      </c>
      <c r="E17" s="18">
        <v>6.0999999999999999E-2</v>
      </c>
      <c r="F17" s="18">
        <v>5.6000000000000001E-2</v>
      </c>
      <c r="G17" s="18">
        <v>5.7000000000000002E-2</v>
      </c>
      <c r="H17" s="18">
        <v>5.7000000000000002E-2</v>
      </c>
      <c r="I17" s="18">
        <v>5.7000000000000002E-2</v>
      </c>
      <c r="J17" s="18"/>
      <c r="K17" s="18"/>
      <c r="L17" s="30"/>
      <c r="M17" s="35">
        <v>5.5E-2</v>
      </c>
      <c r="N17" s="67"/>
    </row>
    <row r="18" spans="1:15" ht="14.45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N18" s="5"/>
    </row>
    <row r="20" spans="1:15" ht="14.45" x14ac:dyDescent="0.3">
      <c r="A20" s="3" t="s">
        <v>17</v>
      </c>
    </row>
    <row r="21" spans="1:15" x14ac:dyDescent="0.25">
      <c r="A21" s="19" t="s">
        <v>21</v>
      </c>
      <c r="B21" s="20">
        <v>200</v>
      </c>
      <c r="C21" s="20">
        <v>100</v>
      </c>
      <c r="D21" s="20">
        <v>50</v>
      </c>
      <c r="E21" s="20">
        <v>25</v>
      </c>
      <c r="F21" s="20">
        <v>12.5</v>
      </c>
      <c r="G21" s="20">
        <v>6.25</v>
      </c>
      <c r="H21" s="20">
        <v>3.125</v>
      </c>
      <c r="I21" s="20">
        <v>1.5625</v>
      </c>
      <c r="J21" s="20"/>
      <c r="K21" s="20"/>
      <c r="L21" s="20"/>
    </row>
    <row r="22" spans="1:15" x14ac:dyDescent="0.25">
      <c r="A22" s="68">
        <v>11</v>
      </c>
    </row>
    <row r="23" spans="1:15" x14ac:dyDescent="0.25">
      <c r="A23" s="68"/>
      <c r="B23">
        <f>B11-B$10</f>
        <v>3.6000000000000032E-2</v>
      </c>
      <c r="C23">
        <f t="shared" ref="C23:I23" si="0">C11-C$10</f>
        <v>6.0000000000000026E-2</v>
      </c>
      <c r="D23">
        <f t="shared" si="0"/>
        <v>-2.6000000000000009E-2</v>
      </c>
      <c r="E23">
        <f t="shared" si="0"/>
        <v>2.0000000000000018E-3</v>
      </c>
      <c r="F23">
        <f t="shared" si="0"/>
        <v>4.9999999999999975E-3</v>
      </c>
      <c r="G23">
        <f t="shared" si="0"/>
        <v>0</v>
      </c>
      <c r="H23">
        <f t="shared" si="0"/>
        <v>-2.0000000000000018E-3</v>
      </c>
      <c r="I23">
        <f t="shared" si="0"/>
        <v>1.746</v>
      </c>
    </row>
    <row r="24" spans="1:15" x14ac:dyDescent="0.25">
      <c r="A24" s="68"/>
      <c r="B24">
        <f t="shared" ref="B24:I24" si="1">B12-B$10</f>
        <v>-1.8000000000000016E-2</v>
      </c>
      <c r="C24">
        <f t="shared" si="1"/>
        <v>1.8000000000000016E-2</v>
      </c>
      <c r="D24">
        <f t="shared" si="1"/>
        <v>-1.3999999999999999E-2</v>
      </c>
      <c r="E24">
        <f t="shared" si="1"/>
        <v>3.0000000000000027E-3</v>
      </c>
      <c r="F24">
        <f t="shared" si="1"/>
        <v>-2.0000000000000018E-3</v>
      </c>
      <c r="G24">
        <f t="shared" si="1"/>
        <v>-1.0000000000000009E-3</v>
      </c>
      <c r="H24">
        <f t="shared" si="1"/>
        <v>-3.0000000000000027E-3</v>
      </c>
      <c r="I24">
        <f t="shared" si="1"/>
        <v>1.399</v>
      </c>
    </row>
    <row r="25" spans="1:15" x14ac:dyDescent="0.25">
      <c r="A25" s="68"/>
      <c r="N25">
        <f>AVERAGE(M10:M13)</f>
        <v>1.9016666666666666</v>
      </c>
      <c r="O25" s="3" t="s">
        <v>18</v>
      </c>
    </row>
    <row r="26" spans="1:15" x14ac:dyDescent="0.25">
      <c r="A26" s="68">
        <v>15</v>
      </c>
      <c r="N26">
        <f>AVERAGE(M14:M17)</f>
        <v>5.6000000000000001E-2</v>
      </c>
      <c r="O26" s="3" t="s">
        <v>19</v>
      </c>
    </row>
    <row r="27" spans="1:15" x14ac:dyDescent="0.25">
      <c r="A27" s="68"/>
      <c r="B27">
        <f>B15-B$17</f>
        <v>-7.400000000000001E-2</v>
      </c>
      <c r="C27">
        <f t="shared" ref="C27:I28" si="2">C15-C$17</f>
        <v>5.1000000000000018E-2</v>
      </c>
      <c r="D27">
        <f t="shared" si="2"/>
        <v>-1.100000000000001E-2</v>
      </c>
      <c r="E27">
        <f t="shared" si="2"/>
        <v>0</v>
      </c>
      <c r="F27">
        <f t="shared" si="2"/>
        <v>2.0000000000000018E-3</v>
      </c>
      <c r="G27">
        <f t="shared" si="2"/>
        <v>1.0000000000000009E-3</v>
      </c>
      <c r="H27">
        <f t="shared" si="2"/>
        <v>0.91199999999999992</v>
      </c>
      <c r="I27">
        <f t="shared" si="2"/>
        <v>1.8380000000000001</v>
      </c>
    </row>
    <row r="28" spans="1:15" x14ac:dyDescent="0.25">
      <c r="A28" s="68"/>
      <c r="B28">
        <f>B16-B$17</f>
        <v>-1.9000000000000017E-2</v>
      </c>
      <c r="C28">
        <f t="shared" si="2"/>
        <v>3.3000000000000002E-2</v>
      </c>
      <c r="D28">
        <f t="shared" si="2"/>
        <v>-1.100000000000001E-2</v>
      </c>
      <c r="E28">
        <f t="shared" si="2"/>
        <v>0</v>
      </c>
      <c r="F28">
        <f t="shared" si="2"/>
        <v>2.0000000000000018E-3</v>
      </c>
      <c r="G28">
        <f t="shared" si="2"/>
        <v>-2.0000000000000018E-3</v>
      </c>
      <c r="H28">
        <f t="shared" si="2"/>
        <v>1.9999999999999997E-2</v>
      </c>
      <c r="I28">
        <f t="shared" si="2"/>
        <v>1.8280000000000001</v>
      </c>
    </row>
    <row r="29" spans="1:15" x14ac:dyDescent="0.25">
      <c r="A29" s="68"/>
    </row>
    <row r="30" spans="1:15" ht="14.45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5" ht="14.45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5" ht="14.45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ht="14.45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 ht="14.45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ht="14.45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ht="14.4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ht="14.45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 ht="14.45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</sheetData>
  <mergeCells count="4">
    <mergeCell ref="N10:N13"/>
    <mergeCell ref="N14:N17"/>
    <mergeCell ref="A22:A25"/>
    <mergeCell ref="A26:A29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zoomScale="90" zoomScaleNormal="90" workbookViewId="0">
      <selection activeCell="B10" sqref="B10:I10"/>
    </sheetView>
  </sheetViews>
  <sheetFormatPr defaultRowHeight="15" x14ac:dyDescent="0.25"/>
  <cols>
    <col min="1" max="1" width="12.28515625" customWidth="1"/>
    <col min="16" max="16" width="13" customWidth="1"/>
  </cols>
  <sheetData>
    <row r="1" spans="1:21" ht="15.6" x14ac:dyDescent="0.3">
      <c r="A1" s="1" t="s">
        <v>0</v>
      </c>
    </row>
    <row r="2" spans="1:21" ht="14.45" x14ac:dyDescent="0.3">
      <c r="A2" s="2" t="s">
        <v>1</v>
      </c>
      <c r="J2" s="5"/>
      <c r="K2" s="5"/>
      <c r="L2" s="5"/>
      <c r="M2" s="5"/>
      <c r="N2" s="5"/>
      <c r="O2" s="5"/>
      <c r="P2" s="5"/>
    </row>
    <row r="3" spans="1:21" ht="14.45" x14ac:dyDescent="0.3">
      <c r="A3" s="2"/>
      <c r="J3" s="21"/>
      <c r="K3" s="21"/>
      <c r="L3" s="21"/>
      <c r="M3" s="21"/>
      <c r="N3" s="21"/>
      <c r="O3" s="21"/>
      <c r="P3" s="21"/>
    </row>
    <row r="4" spans="1:21" ht="14.45" x14ac:dyDescent="0.3">
      <c r="A4" s="3" t="s">
        <v>2</v>
      </c>
      <c r="J4" s="5"/>
      <c r="K4" s="5"/>
      <c r="L4" s="5"/>
      <c r="M4" s="5"/>
      <c r="N4" s="5"/>
      <c r="O4" s="5"/>
      <c r="P4" s="5"/>
    </row>
    <row r="5" spans="1:21" ht="14.45" x14ac:dyDescent="0.3">
      <c r="A5" s="2" t="s">
        <v>3</v>
      </c>
      <c r="J5" s="5"/>
      <c r="K5" s="5"/>
      <c r="L5" s="5"/>
      <c r="M5" s="5"/>
      <c r="N5" s="5"/>
      <c r="O5" s="5"/>
      <c r="P5" s="5"/>
    </row>
    <row r="6" spans="1:21" ht="14.45" x14ac:dyDescent="0.3">
      <c r="S6" s="5"/>
      <c r="T6" s="5"/>
      <c r="U6" s="21"/>
    </row>
    <row r="7" spans="1:21" ht="14.45" x14ac:dyDescent="0.3">
      <c r="A7" s="4" t="s">
        <v>29</v>
      </c>
      <c r="S7" s="5"/>
      <c r="T7" s="5"/>
      <c r="U7" s="21"/>
    </row>
    <row r="8" spans="1:21" ht="14.45" x14ac:dyDescent="0.3">
      <c r="A8" t="s">
        <v>5</v>
      </c>
      <c r="S8" s="5"/>
      <c r="T8" s="5"/>
      <c r="U8" s="21"/>
    </row>
    <row r="9" spans="1:21" ht="14.45" x14ac:dyDescent="0.3">
      <c r="A9" s="5"/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  <c r="N9" s="5"/>
      <c r="O9" s="5"/>
      <c r="S9" s="5"/>
      <c r="T9" s="5"/>
      <c r="U9" s="21"/>
    </row>
    <row r="10" spans="1:21" ht="15" customHeight="1" x14ac:dyDescent="0.25">
      <c r="A10" s="5" t="s">
        <v>6</v>
      </c>
      <c r="B10" s="38">
        <v>1.1619999999999999</v>
      </c>
      <c r="C10" s="39">
        <v>0.45700000000000002</v>
      </c>
      <c r="D10" s="39">
        <v>0.189</v>
      </c>
      <c r="E10" s="39">
        <v>7.2999999999999995E-2</v>
      </c>
      <c r="F10" s="39">
        <v>5.8000000000000003E-2</v>
      </c>
      <c r="G10" s="39">
        <v>5.3999999999999999E-2</v>
      </c>
      <c r="H10" s="39">
        <v>5.1999999999999998E-2</v>
      </c>
      <c r="I10" s="39">
        <v>5.2999999999999999E-2</v>
      </c>
      <c r="J10" s="7"/>
      <c r="K10" s="7"/>
      <c r="L10" s="28"/>
      <c r="M10" s="8">
        <v>1.839</v>
      </c>
      <c r="N10" s="67" t="s">
        <v>7</v>
      </c>
      <c r="O10" s="5"/>
      <c r="P10" s="9" t="s">
        <v>8</v>
      </c>
      <c r="S10" s="5"/>
      <c r="T10" s="5"/>
      <c r="U10" s="21"/>
    </row>
    <row r="11" spans="1:21" x14ac:dyDescent="0.25">
      <c r="A11" s="5" t="s">
        <v>9</v>
      </c>
      <c r="B11" s="10">
        <v>1.1100000000000001</v>
      </c>
      <c r="C11" s="5">
        <v>0.44800000000000001</v>
      </c>
      <c r="D11" s="5">
        <v>0.183</v>
      </c>
      <c r="E11" s="5">
        <v>6.9000000000000006E-2</v>
      </c>
      <c r="F11" s="5">
        <v>5.8999999999999997E-2</v>
      </c>
      <c r="G11" s="5">
        <v>5.7000000000000002E-2</v>
      </c>
      <c r="H11" s="5">
        <v>5.7000000000000002E-2</v>
      </c>
      <c r="I11" s="5">
        <v>5.5E-2</v>
      </c>
      <c r="J11" s="5"/>
      <c r="K11" s="5"/>
      <c r="L11" s="22"/>
      <c r="M11" s="11">
        <v>1.9339999999999999</v>
      </c>
      <c r="N11" s="67"/>
      <c r="O11" s="5"/>
      <c r="S11" s="5"/>
      <c r="T11" s="5"/>
      <c r="U11" s="21"/>
    </row>
    <row r="12" spans="1:21" x14ac:dyDescent="0.25">
      <c r="A12" s="5" t="s">
        <v>10</v>
      </c>
      <c r="B12" s="10">
        <v>1.0089999999999999</v>
      </c>
      <c r="C12" s="5">
        <v>0.44600000000000001</v>
      </c>
      <c r="D12" s="5">
        <v>0.17199999999999999</v>
      </c>
      <c r="E12" s="5">
        <v>6.9000000000000006E-2</v>
      </c>
      <c r="F12" s="5">
        <v>5.6000000000000001E-2</v>
      </c>
      <c r="G12" s="5">
        <v>5.5E-2</v>
      </c>
      <c r="H12" s="5">
        <v>5.6000000000000001E-2</v>
      </c>
      <c r="I12" s="5">
        <v>0.20499999999999999</v>
      </c>
      <c r="J12" s="5"/>
      <c r="K12" s="5"/>
      <c r="L12" s="22"/>
      <c r="M12" s="33">
        <v>1.9319999999999999</v>
      </c>
      <c r="N12" s="67"/>
      <c r="O12" s="5"/>
      <c r="S12" s="5"/>
      <c r="T12" s="5"/>
      <c r="U12" s="21"/>
    </row>
    <row r="13" spans="1:21" x14ac:dyDescent="0.25">
      <c r="A13" s="5" t="s">
        <v>11</v>
      </c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23"/>
      <c r="M13" s="14"/>
      <c r="N13" s="67"/>
      <c r="O13" s="5"/>
      <c r="S13" s="5"/>
      <c r="T13" s="5"/>
      <c r="U13" s="21"/>
    </row>
    <row r="14" spans="1:21" x14ac:dyDescent="0.25">
      <c r="A14" s="5" t="s">
        <v>12</v>
      </c>
      <c r="B14" s="15"/>
      <c r="C14" s="16"/>
      <c r="D14" s="16"/>
      <c r="E14" s="16"/>
      <c r="F14" s="16"/>
      <c r="G14" s="16"/>
      <c r="H14" s="16"/>
      <c r="I14" s="16"/>
      <c r="J14" s="16"/>
      <c r="K14" s="16"/>
      <c r="L14" s="24"/>
      <c r="M14" s="8"/>
      <c r="N14" s="67" t="s">
        <v>13</v>
      </c>
      <c r="O14" s="5"/>
    </row>
    <row r="15" spans="1:21" x14ac:dyDescent="0.25">
      <c r="A15" s="5" t="s">
        <v>14</v>
      </c>
      <c r="B15" s="10">
        <v>8.2000000000000003E-2</v>
      </c>
      <c r="C15" s="5">
        <v>5.3999999999999999E-2</v>
      </c>
      <c r="D15" s="5">
        <v>5.3999999999999999E-2</v>
      </c>
      <c r="E15" s="5">
        <v>5.5E-2</v>
      </c>
      <c r="F15" s="5">
        <v>1.486</v>
      </c>
      <c r="G15" s="5">
        <v>1.855</v>
      </c>
      <c r="H15" s="5">
        <v>1.889</v>
      </c>
      <c r="I15" s="5">
        <v>1.833</v>
      </c>
      <c r="J15" s="5"/>
      <c r="K15" s="5"/>
      <c r="L15" s="22"/>
      <c r="M15" s="34">
        <v>5.7000000000000002E-2</v>
      </c>
      <c r="N15" s="67"/>
      <c r="O15" s="5"/>
    </row>
    <row r="16" spans="1:21" x14ac:dyDescent="0.25">
      <c r="A16" s="5" t="s">
        <v>15</v>
      </c>
      <c r="B16" s="10">
        <v>7.9000000000000001E-2</v>
      </c>
      <c r="C16" s="5">
        <v>5.8000000000000003E-2</v>
      </c>
      <c r="D16" s="5">
        <v>5.6000000000000001E-2</v>
      </c>
      <c r="E16" s="5">
        <v>5.8000000000000003E-2</v>
      </c>
      <c r="F16" s="5">
        <v>1.7929999999999999</v>
      </c>
      <c r="G16" s="5">
        <v>1.9039999999999999</v>
      </c>
      <c r="H16" s="5">
        <v>1.9390000000000001</v>
      </c>
      <c r="I16" s="5">
        <v>1.952</v>
      </c>
      <c r="J16" s="5"/>
      <c r="K16" s="5"/>
      <c r="L16" s="22"/>
      <c r="M16" s="34">
        <v>5.6000000000000001E-2</v>
      </c>
      <c r="N16" s="67"/>
    </row>
    <row r="17" spans="1:15" x14ac:dyDescent="0.25">
      <c r="A17" s="5" t="s">
        <v>16</v>
      </c>
      <c r="B17" s="36">
        <v>7.8E-2</v>
      </c>
      <c r="C17" s="37">
        <v>5.5E-2</v>
      </c>
      <c r="D17" s="37">
        <v>5.6000000000000001E-2</v>
      </c>
      <c r="E17" s="37">
        <v>5.5E-2</v>
      </c>
      <c r="F17" s="37">
        <v>5.7000000000000002E-2</v>
      </c>
      <c r="G17" s="37">
        <v>5.5E-2</v>
      </c>
      <c r="H17" s="37">
        <v>5.5E-2</v>
      </c>
      <c r="I17" s="37">
        <v>5.3999999999999999E-2</v>
      </c>
      <c r="J17" s="18"/>
      <c r="K17" s="18"/>
      <c r="L17" s="30"/>
      <c r="M17" s="35">
        <v>5.5E-2</v>
      </c>
      <c r="N17" s="67"/>
    </row>
    <row r="18" spans="1:15" ht="14.45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N18" s="5"/>
    </row>
    <row r="20" spans="1:15" ht="14.45" x14ac:dyDescent="0.3">
      <c r="A20" s="3" t="s">
        <v>17</v>
      </c>
    </row>
    <row r="21" spans="1:15" x14ac:dyDescent="0.25">
      <c r="A21" s="19" t="s">
        <v>21</v>
      </c>
      <c r="B21" s="20">
        <v>200</v>
      </c>
      <c r="C21" s="20">
        <v>100</v>
      </c>
      <c r="D21" s="20">
        <v>50</v>
      </c>
      <c r="E21" s="20">
        <v>25</v>
      </c>
      <c r="F21" s="20">
        <v>12.5</v>
      </c>
      <c r="G21" s="20">
        <v>6.25</v>
      </c>
      <c r="H21" s="20">
        <v>3.125</v>
      </c>
      <c r="I21" s="20">
        <v>1.5625</v>
      </c>
      <c r="J21" s="20"/>
      <c r="K21" s="20"/>
      <c r="L21" s="20"/>
    </row>
    <row r="22" spans="1:15" x14ac:dyDescent="0.25">
      <c r="A22" s="68">
        <v>3</v>
      </c>
    </row>
    <row r="23" spans="1:15" x14ac:dyDescent="0.25">
      <c r="A23" s="68"/>
      <c r="B23">
        <f>B11-B$10</f>
        <v>-5.1999999999999824E-2</v>
      </c>
      <c r="C23">
        <f t="shared" ref="C23:I23" si="0">C11-C$10</f>
        <v>-9.000000000000008E-3</v>
      </c>
      <c r="D23">
        <f t="shared" si="0"/>
        <v>-6.0000000000000053E-3</v>
      </c>
      <c r="E23">
        <f t="shared" si="0"/>
        <v>-3.9999999999999897E-3</v>
      </c>
      <c r="F23">
        <f t="shared" si="0"/>
        <v>9.9999999999999395E-4</v>
      </c>
      <c r="G23">
        <f t="shared" si="0"/>
        <v>3.0000000000000027E-3</v>
      </c>
      <c r="H23">
        <f t="shared" si="0"/>
        <v>5.0000000000000044E-3</v>
      </c>
      <c r="I23">
        <f t="shared" si="0"/>
        <v>2.0000000000000018E-3</v>
      </c>
    </row>
    <row r="24" spans="1:15" x14ac:dyDescent="0.25">
      <c r="A24" s="68"/>
      <c r="B24">
        <f t="shared" ref="B24:I24" si="1">B12-B$10</f>
        <v>-0.15300000000000002</v>
      </c>
      <c r="C24">
        <f t="shared" si="1"/>
        <v>-1.100000000000001E-2</v>
      </c>
      <c r="D24">
        <f t="shared" si="1"/>
        <v>-1.7000000000000015E-2</v>
      </c>
      <c r="E24">
        <f t="shared" si="1"/>
        <v>-3.9999999999999897E-3</v>
      </c>
      <c r="F24">
        <f t="shared" si="1"/>
        <v>-2.0000000000000018E-3</v>
      </c>
      <c r="G24">
        <f t="shared" si="1"/>
        <v>1.0000000000000009E-3</v>
      </c>
      <c r="H24">
        <f t="shared" si="1"/>
        <v>4.0000000000000036E-3</v>
      </c>
      <c r="I24">
        <f t="shared" si="1"/>
        <v>0.152</v>
      </c>
    </row>
    <row r="25" spans="1:15" x14ac:dyDescent="0.25">
      <c r="A25" s="68"/>
      <c r="N25">
        <f>AVERAGE(M10:M13)</f>
        <v>1.9016666666666666</v>
      </c>
      <c r="O25" s="3" t="s">
        <v>18</v>
      </c>
    </row>
    <row r="26" spans="1:15" x14ac:dyDescent="0.25">
      <c r="A26" s="68">
        <v>9</v>
      </c>
      <c r="N26">
        <f>AVERAGE(M14:M17)</f>
        <v>5.6000000000000001E-2</v>
      </c>
      <c r="O26" s="3" t="s">
        <v>19</v>
      </c>
    </row>
    <row r="27" spans="1:15" x14ac:dyDescent="0.25">
      <c r="A27" s="68"/>
      <c r="B27">
        <f>B15-B$17</f>
        <v>4.0000000000000036E-3</v>
      </c>
      <c r="C27">
        <f t="shared" ref="C27:I28" si="2">C15-C$17</f>
        <v>-1.0000000000000009E-3</v>
      </c>
      <c r="D27">
        <f t="shared" si="2"/>
        <v>-2.0000000000000018E-3</v>
      </c>
      <c r="E27">
        <f t="shared" si="2"/>
        <v>0</v>
      </c>
      <c r="F27">
        <f t="shared" si="2"/>
        <v>1.429</v>
      </c>
      <c r="G27">
        <f t="shared" si="2"/>
        <v>1.8</v>
      </c>
      <c r="H27">
        <f t="shared" si="2"/>
        <v>1.8340000000000001</v>
      </c>
      <c r="I27">
        <f t="shared" si="2"/>
        <v>1.7789999999999999</v>
      </c>
    </row>
    <row r="28" spans="1:15" x14ac:dyDescent="0.25">
      <c r="A28" s="68"/>
      <c r="B28">
        <f>B16-B$17</f>
        <v>1.0000000000000009E-3</v>
      </c>
      <c r="C28">
        <f t="shared" si="2"/>
        <v>3.0000000000000027E-3</v>
      </c>
      <c r="D28">
        <f t="shared" si="2"/>
        <v>0</v>
      </c>
      <c r="E28">
        <f t="shared" si="2"/>
        <v>3.0000000000000027E-3</v>
      </c>
      <c r="F28">
        <f t="shared" si="2"/>
        <v>1.736</v>
      </c>
      <c r="G28">
        <f t="shared" si="2"/>
        <v>1.849</v>
      </c>
      <c r="H28">
        <f t="shared" si="2"/>
        <v>1.8840000000000001</v>
      </c>
      <c r="I28">
        <f t="shared" si="2"/>
        <v>1.8979999999999999</v>
      </c>
    </row>
    <row r="29" spans="1:15" x14ac:dyDescent="0.25">
      <c r="A29" s="68"/>
    </row>
    <row r="30" spans="1:15" ht="14.45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5" ht="14.45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5" ht="14.45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ht="14.45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 ht="14.45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ht="14.45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ht="14.4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ht="14.45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 ht="14.45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</sheetData>
  <mergeCells count="4">
    <mergeCell ref="N10:N13"/>
    <mergeCell ref="N14:N17"/>
    <mergeCell ref="A22:A25"/>
    <mergeCell ref="A26:A29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zoomScale="90" zoomScaleNormal="90" workbookViewId="0">
      <selection activeCell="M14" sqref="M14:M17"/>
    </sheetView>
  </sheetViews>
  <sheetFormatPr defaultRowHeight="15" x14ac:dyDescent="0.25"/>
  <cols>
    <col min="1" max="1" width="12.28515625" customWidth="1"/>
    <col min="16" max="16" width="13" customWidth="1"/>
  </cols>
  <sheetData>
    <row r="1" spans="1:16" ht="15.6" x14ac:dyDescent="0.3">
      <c r="A1" s="1" t="s">
        <v>0</v>
      </c>
    </row>
    <row r="2" spans="1:16" ht="14.45" x14ac:dyDescent="0.3">
      <c r="A2" s="2" t="s">
        <v>1</v>
      </c>
      <c r="J2" s="5"/>
      <c r="K2" s="5"/>
      <c r="L2" s="5"/>
      <c r="M2" s="5"/>
      <c r="N2" s="5"/>
      <c r="O2" s="5"/>
      <c r="P2" s="5"/>
    </row>
    <row r="3" spans="1:16" ht="14.45" x14ac:dyDescent="0.3">
      <c r="A3" s="2"/>
      <c r="J3" s="21"/>
      <c r="K3" s="21"/>
      <c r="L3" s="21"/>
      <c r="M3" s="21"/>
      <c r="N3" s="21"/>
      <c r="O3" s="21"/>
      <c r="P3" s="21"/>
    </row>
    <row r="4" spans="1:16" ht="14.45" x14ac:dyDescent="0.3">
      <c r="A4" s="3" t="s">
        <v>2</v>
      </c>
      <c r="J4" s="5"/>
      <c r="K4" s="5"/>
      <c r="L4" s="5"/>
      <c r="M4" s="5"/>
      <c r="N4" s="5"/>
      <c r="O4" s="5"/>
      <c r="P4" s="5"/>
    </row>
    <row r="5" spans="1:16" ht="14.45" x14ac:dyDescent="0.3">
      <c r="A5" s="2" t="s">
        <v>3</v>
      </c>
      <c r="J5" s="5"/>
      <c r="K5" s="5"/>
      <c r="L5" s="5"/>
      <c r="M5" s="5"/>
      <c r="N5" s="5"/>
      <c r="O5" s="5"/>
      <c r="P5" s="5"/>
    </row>
    <row r="7" spans="1:16" ht="14.45" x14ac:dyDescent="0.3">
      <c r="A7" s="4" t="s">
        <v>30</v>
      </c>
    </row>
    <row r="8" spans="1:16" ht="14.45" x14ac:dyDescent="0.3">
      <c r="A8" t="s">
        <v>5</v>
      </c>
    </row>
    <row r="9" spans="1:16" ht="14.45" x14ac:dyDescent="0.3">
      <c r="A9" s="5"/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  <c r="N9" s="5"/>
      <c r="O9" s="5"/>
    </row>
    <row r="10" spans="1:16" ht="15" customHeight="1" x14ac:dyDescent="0.25">
      <c r="A10" s="5" t="s">
        <v>6</v>
      </c>
      <c r="B10" s="38">
        <v>1.0149999999999999</v>
      </c>
      <c r="C10" s="39">
        <v>0.57599999999999996</v>
      </c>
      <c r="D10" s="39">
        <v>0.32300000000000001</v>
      </c>
      <c r="E10" s="39">
        <v>0.16200000000000001</v>
      </c>
      <c r="F10" s="39">
        <v>8.7999999999999995E-2</v>
      </c>
      <c r="G10" s="39">
        <v>6.3E-2</v>
      </c>
      <c r="H10" s="39">
        <v>5.7000000000000002E-2</v>
      </c>
      <c r="I10" s="39">
        <v>5.6000000000000001E-2</v>
      </c>
      <c r="J10" s="7"/>
      <c r="K10" s="7"/>
      <c r="L10" s="28"/>
      <c r="M10" s="8">
        <v>1.839</v>
      </c>
      <c r="N10" s="67" t="s">
        <v>7</v>
      </c>
      <c r="O10" s="5"/>
      <c r="P10" s="9" t="s">
        <v>8</v>
      </c>
    </row>
    <row r="11" spans="1:16" x14ac:dyDescent="0.25">
      <c r="A11" s="5" t="s">
        <v>9</v>
      </c>
      <c r="B11" s="10">
        <v>1.042</v>
      </c>
      <c r="C11" s="5">
        <v>0.55600000000000005</v>
      </c>
      <c r="D11" s="5">
        <v>0.28299999999999997</v>
      </c>
      <c r="E11" s="5">
        <v>0.13900000000000001</v>
      </c>
      <c r="F11" s="5">
        <v>7.3999999999999996E-2</v>
      </c>
      <c r="G11" s="5">
        <v>7.0999999999999994E-2</v>
      </c>
      <c r="H11" s="5">
        <v>5.8999999999999997E-2</v>
      </c>
      <c r="I11" s="5">
        <v>6.0999999999999999E-2</v>
      </c>
      <c r="J11" s="5"/>
      <c r="K11" s="5"/>
      <c r="L11" s="22"/>
      <c r="M11" s="11">
        <v>1.9339999999999999</v>
      </c>
      <c r="N11" s="67"/>
      <c r="O11" s="5"/>
    </row>
    <row r="12" spans="1:16" x14ac:dyDescent="0.25">
      <c r="A12" s="5" t="s">
        <v>10</v>
      </c>
      <c r="B12" s="10">
        <v>0.91200000000000003</v>
      </c>
      <c r="C12" s="5">
        <v>0.48</v>
      </c>
      <c r="D12" s="5">
        <v>0.27</v>
      </c>
      <c r="E12" s="5">
        <v>0.126</v>
      </c>
      <c r="F12" s="5">
        <v>7.5999999999999998E-2</v>
      </c>
      <c r="G12" s="5">
        <v>0.06</v>
      </c>
      <c r="H12" s="5">
        <v>5.7000000000000002E-2</v>
      </c>
      <c r="I12" s="5">
        <v>1.5609999999999999</v>
      </c>
      <c r="J12" s="5"/>
      <c r="K12" s="5"/>
      <c r="L12" s="22"/>
      <c r="M12" s="33">
        <v>1.9319999999999999</v>
      </c>
      <c r="N12" s="67"/>
      <c r="O12" s="5"/>
    </row>
    <row r="13" spans="1:16" x14ac:dyDescent="0.25">
      <c r="A13" s="5" t="s">
        <v>11</v>
      </c>
      <c r="B13" s="10"/>
      <c r="C13" s="5"/>
      <c r="D13" s="5"/>
      <c r="E13" s="5"/>
      <c r="F13" s="5"/>
      <c r="G13" s="5"/>
      <c r="H13" s="5"/>
      <c r="I13" s="5"/>
      <c r="J13" s="5"/>
      <c r="K13" s="5"/>
      <c r="L13" s="22"/>
      <c r="M13" s="11"/>
      <c r="N13" s="67"/>
      <c r="O13" s="5"/>
    </row>
    <row r="14" spans="1:16" x14ac:dyDescent="0.25">
      <c r="A14" s="5" t="s">
        <v>12</v>
      </c>
      <c r="B14" s="15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8"/>
      <c r="N14" s="67" t="s">
        <v>13</v>
      </c>
      <c r="O14" s="5"/>
    </row>
    <row r="15" spans="1:16" x14ac:dyDescent="0.25">
      <c r="A15" s="5" t="s">
        <v>14</v>
      </c>
      <c r="B15" s="10">
        <v>6.4000000000000001E-2</v>
      </c>
      <c r="C15" s="5">
        <v>6.6000000000000003E-2</v>
      </c>
      <c r="D15" s="5">
        <v>1.145</v>
      </c>
      <c r="E15" s="5">
        <v>1.7310000000000001</v>
      </c>
      <c r="F15" s="5">
        <v>1.7769999999999999</v>
      </c>
      <c r="G15" s="5">
        <v>1.7689999999999999</v>
      </c>
      <c r="H15" s="5">
        <v>1.79</v>
      </c>
      <c r="I15" s="5">
        <v>1.925</v>
      </c>
      <c r="J15" s="5"/>
      <c r="K15" s="5"/>
      <c r="L15" s="5"/>
      <c r="M15" s="34">
        <v>5.7000000000000002E-2</v>
      </c>
      <c r="N15" s="67"/>
      <c r="O15" s="5"/>
    </row>
    <row r="16" spans="1:16" x14ac:dyDescent="0.25">
      <c r="A16" s="5" t="s">
        <v>15</v>
      </c>
      <c r="B16" s="10">
        <v>6.2E-2</v>
      </c>
      <c r="C16" s="5">
        <v>5.6000000000000001E-2</v>
      </c>
      <c r="D16" s="5">
        <v>0.1</v>
      </c>
      <c r="E16" s="5">
        <v>1.714</v>
      </c>
      <c r="F16" s="5">
        <v>1.758</v>
      </c>
      <c r="G16" s="5">
        <v>1.784</v>
      </c>
      <c r="H16" s="5">
        <v>1.774</v>
      </c>
      <c r="I16" s="5">
        <v>1.931</v>
      </c>
      <c r="J16" s="5"/>
      <c r="K16" s="5"/>
      <c r="L16" s="5"/>
      <c r="M16" s="34">
        <v>5.6000000000000001E-2</v>
      </c>
      <c r="N16" s="67"/>
    </row>
    <row r="17" spans="1:15" x14ac:dyDescent="0.25">
      <c r="A17" s="5" t="s">
        <v>16</v>
      </c>
      <c r="B17" s="40">
        <v>6.3E-2</v>
      </c>
      <c r="C17" s="41">
        <v>5.8999999999999997E-2</v>
      </c>
      <c r="D17" s="41">
        <v>5.8999999999999997E-2</v>
      </c>
      <c r="E17" s="41">
        <v>5.8000000000000003E-2</v>
      </c>
      <c r="F17" s="41">
        <v>5.5E-2</v>
      </c>
      <c r="G17" s="41">
        <v>5.2999999999999999E-2</v>
      </c>
      <c r="H17" s="41">
        <v>5.7000000000000002E-2</v>
      </c>
      <c r="I17" s="41">
        <v>5.5E-2</v>
      </c>
      <c r="J17" s="18"/>
      <c r="K17" s="18"/>
      <c r="L17" s="18"/>
      <c r="M17" s="35">
        <v>5.5E-2</v>
      </c>
      <c r="N17" s="67"/>
    </row>
    <row r="18" spans="1:15" ht="14.45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N18" s="5"/>
    </row>
    <row r="20" spans="1:15" ht="14.45" x14ac:dyDescent="0.3">
      <c r="A20" s="3" t="s">
        <v>17</v>
      </c>
    </row>
    <row r="21" spans="1:15" x14ac:dyDescent="0.25">
      <c r="A21" s="19" t="s">
        <v>21</v>
      </c>
      <c r="B21" s="20">
        <v>200</v>
      </c>
      <c r="C21" s="20">
        <v>100</v>
      </c>
      <c r="D21" s="20">
        <v>50</v>
      </c>
      <c r="E21" s="20">
        <v>25</v>
      </c>
      <c r="F21" s="20">
        <v>12.5</v>
      </c>
      <c r="G21" s="20">
        <v>6.25</v>
      </c>
      <c r="H21" s="20">
        <v>3.125</v>
      </c>
      <c r="I21" s="20">
        <v>1.5625</v>
      </c>
      <c r="J21" s="20"/>
      <c r="K21" s="20"/>
      <c r="L21" s="20"/>
    </row>
    <row r="22" spans="1:15" x14ac:dyDescent="0.25">
      <c r="A22" s="68">
        <v>4</v>
      </c>
    </row>
    <row r="23" spans="1:15" x14ac:dyDescent="0.25">
      <c r="A23" s="68"/>
      <c r="B23">
        <f>B11-B$10</f>
        <v>2.7000000000000135E-2</v>
      </c>
      <c r="C23">
        <f t="shared" ref="C23:I23" si="0">C11-C$10</f>
        <v>-1.9999999999999907E-2</v>
      </c>
      <c r="D23">
        <f t="shared" si="0"/>
        <v>-4.0000000000000036E-2</v>
      </c>
      <c r="E23">
        <f t="shared" si="0"/>
        <v>-2.2999999999999993E-2</v>
      </c>
      <c r="F23">
        <f t="shared" si="0"/>
        <v>-1.3999999999999999E-2</v>
      </c>
      <c r="G23">
        <f t="shared" si="0"/>
        <v>7.9999999999999932E-3</v>
      </c>
      <c r="H23">
        <f t="shared" si="0"/>
        <v>1.9999999999999948E-3</v>
      </c>
      <c r="I23">
        <f t="shared" si="0"/>
        <v>4.9999999999999975E-3</v>
      </c>
    </row>
    <row r="24" spans="1:15" x14ac:dyDescent="0.25">
      <c r="A24" s="68"/>
      <c r="B24">
        <f t="shared" ref="B24:I24" si="1">B12-B$10</f>
        <v>-0.10299999999999987</v>
      </c>
      <c r="C24">
        <f t="shared" si="1"/>
        <v>-9.5999999999999974E-2</v>
      </c>
      <c r="D24">
        <f t="shared" si="1"/>
        <v>-5.2999999999999992E-2</v>
      </c>
      <c r="E24">
        <f t="shared" si="1"/>
        <v>-3.6000000000000004E-2</v>
      </c>
      <c r="F24">
        <f t="shared" si="1"/>
        <v>-1.1999999999999997E-2</v>
      </c>
      <c r="G24">
        <f t="shared" si="1"/>
        <v>-3.0000000000000027E-3</v>
      </c>
      <c r="H24">
        <f t="shared" si="1"/>
        <v>0</v>
      </c>
      <c r="I24">
        <f t="shared" si="1"/>
        <v>1.5049999999999999</v>
      </c>
    </row>
    <row r="25" spans="1:15" x14ac:dyDescent="0.25">
      <c r="A25" s="68"/>
      <c r="N25">
        <f>AVERAGE(M10:M13)</f>
        <v>1.9016666666666666</v>
      </c>
      <c r="O25" s="3" t="s">
        <v>18</v>
      </c>
    </row>
    <row r="26" spans="1:15" x14ac:dyDescent="0.25">
      <c r="A26" s="68">
        <v>16</v>
      </c>
      <c r="N26">
        <f>AVERAGE(M14:M17)</f>
        <v>5.6000000000000001E-2</v>
      </c>
      <c r="O26" s="3" t="s">
        <v>19</v>
      </c>
    </row>
    <row r="27" spans="1:15" x14ac:dyDescent="0.25">
      <c r="A27" s="68"/>
      <c r="B27">
        <f>B15-B$17</f>
        <v>1.0000000000000009E-3</v>
      </c>
      <c r="C27">
        <f t="shared" ref="C27:I28" si="2">C15-C$17</f>
        <v>7.0000000000000062E-3</v>
      </c>
      <c r="D27">
        <f t="shared" si="2"/>
        <v>1.0860000000000001</v>
      </c>
      <c r="E27">
        <f t="shared" si="2"/>
        <v>1.673</v>
      </c>
      <c r="F27">
        <f t="shared" si="2"/>
        <v>1.722</v>
      </c>
      <c r="G27">
        <f t="shared" si="2"/>
        <v>1.716</v>
      </c>
      <c r="H27">
        <f t="shared" si="2"/>
        <v>1.7330000000000001</v>
      </c>
      <c r="I27">
        <f t="shared" si="2"/>
        <v>1.87</v>
      </c>
    </row>
    <row r="28" spans="1:15" x14ac:dyDescent="0.25">
      <c r="A28" s="68"/>
      <c r="B28">
        <f>B16-B$17</f>
        <v>-1.0000000000000009E-3</v>
      </c>
      <c r="C28">
        <f t="shared" si="2"/>
        <v>-2.9999999999999957E-3</v>
      </c>
      <c r="D28">
        <f t="shared" si="2"/>
        <v>4.1000000000000009E-2</v>
      </c>
      <c r="E28">
        <f t="shared" si="2"/>
        <v>1.6559999999999999</v>
      </c>
      <c r="F28">
        <f t="shared" si="2"/>
        <v>1.7030000000000001</v>
      </c>
      <c r="G28">
        <f t="shared" si="2"/>
        <v>1.7310000000000001</v>
      </c>
      <c r="H28">
        <f t="shared" si="2"/>
        <v>1.7170000000000001</v>
      </c>
      <c r="I28">
        <f t="shared" si="2"/>
        <v>1.8760000000000001</v>
      </c>
    </row>
    <row r="29" spans="1:15" x14ac:dyDescent="0.25">
      <c r="A29" s="68"/>
    </row>
    <row r="30" spans="1:15" ht="14.45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5" ht="14.45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5" ht="14.45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ht="14.45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 ht="14.45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ht="14.45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ht="14.4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ht="14.45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 ht="14.45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</sheetData>
  <mergeCells count="4">
    <mergeCell ref="N10:N13"/>
    <mergeCell ref="N14:N17"/>
    <mergeCell ref="A22:A25"/>
    <mergeCell ref="A26:A29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zoomScale="90" zoomScaleNormal="90" workbookViewId="0">
      <selection activeCell="N19" sqref="N19"/>
    </sheetView>
  </sheetViews>
  <sheetFormatPr defaultRowHeight="15" x14ac:dyDescent="0.25"/>
  <cols>
    <col min="1" max="1" width="12.28515625" customWidth="1"/>
    <col min="16" max="16" width="13" customWidth="1"/>
  </cols>
  <sheetData>
    <row r="1" spans="1:16" ht="15.6" x14ac:dyDescent="0.3">
      <c r="A1" s="1" t="s">
        <v>0</v>
      </c>
    </row>
    <row r="2" spans="1:16" ht="14.45" x14ac:dyDescent="0.3">
      <c r="A2" s="2" t="s">
        <v>1</v>
      </c>
      <c r="J2" s="5"/>
      <c r="K2" s="5"/>
      <c r="L2" s="5"/>
      <c r="M2" s="5"/>
      <c r="N2" s="5"/>
      <c r="O2" s="5"/>
      <c r="P2" s="5"/>
    </row>
    <row r="3" spans="1:16" ht="14.45" x14ac:dyDescent="0.3">
      <c r="A3" s="2"/>
      <c r="J3" s="21"/>
      <c r="K3" s="21"/>
      <c r="L3" s="21"/>
      <c r="M3" s="21"/>
      <c r="N3" s="21"/>
      <c r="O3" s="21"/>
      <c r="P3" s="21"/>
    </row>
    <row r="4" spans="1:16" ht="14.45" x14ac:dyDescent="0.3">
      <c r="A4" s="3" t="s">
        <v>2</v>
      </c>
      <c r="J4" s="5"/>
      <c r="K4" s="5"/>
      <c r="L4" s="5"/>
      <c r="M4" s="5"/>
      <c r="N4" s="5"/>
      <c r="O4" s="5"/>
      <c r="P4" s="5"/>
    </row>
    <row r="5" spans="1:16" ht="14.45" x14ac:dyDescent="0.3">
      <c r="A5" s="2" t="s">
        <v>3</v>
      </c>
      <c r="J5" s="5"/>
      <c r="K5" s="5"/>
      <c r="L5" s="5"/>
      <c r="M5" s="5"/>
      <c r="N5" s="5"/>
      <c r="O5" s="5"/>
      <c r="P5" s="5"/>
    </row>
    <row r="7" spans="1:16" ht="14.45" x14ac:dyDescent="0.3">
      <c r="A7" s="4" t="s">
        <v>31</v>
      </c>
    </row>
    <row r="8" spans="1:16" ht="14.45" x14ac:dyDescent="0.3">
      <c r="A8" t="s">
        <v>5</v>
      </c>
    </row>
    <row r="9" spans="1:16" ht="14.45" x14ac:dyDescent="0.3">
      <c r="A9" s="5"/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  <c r="N9" s="5"/>
      <c r="O9" s="5"/>
    </row>
    <row r="10" spans="1:16" ht="15" customHeight="1" x14ac:dyDescent="0.25">
      <c r="A10" s="5" t="s">
        <v>6</v>
      </c>
      <c r="B10" s="38">
        <v>0.80100000000000005</v>
      </c>
      <c r="C10" s="39">
        <v>0.55500000000000005</v>
      </c>
      <c r="D10" s="39">
        <v>0.35899999999999999</v>
      </c>
      <c r="E10" s="39">
        <v>0.153</v>
      </c>
      <c r="F10" s="39">
        <v>7.3999999999999996E-2</v>
      </c>
      <c r="G10" s="39">
        <v>5.6000000000000001E-2</v>
      </c>
      <c r="H10" s="39">
        <v>5.7000000000000002E-2</v>
      </c>
      <c r="I10" s="39">
        <v>5.8000000000000003E-2</v>
      </c>
      <c r="J10" s="7"/>
      <c r="K10" s="7"/>
      <c r="L10" s="28"/>
      <c r="M10" s="8">
        <v>1.839</v>
      </c>
      <c r="N10" s="67" t="s">
        <v>7</v>
      </c>
      <c r="O10" s="5"/>
      <c r="P10" s="9" t="s">
        <v>8</v>
      </c>
    </row>
    <row r="11" spans="1:16" x14ac:dyDescent="0.25">
      <c r="A11" s="5" t="s">
        <v>9</v>
      </c>
      <c r="B11" s="10">
        <v>0.90100000000000002</v>
      </c>
      <c r="C11" s="5">
        <v>0.51200000000000001</v>
      </c>
      <c r="D11" s="5">
        <v>0.33800000000000002</v>
      </c>
      <c r="E11" s="5">
        <v>0.32300000000000001</v>
      </c>
      <c r="F11" s="5">
        <v>0.08</v>
      </c>
      <c r="G11" s="5">
        <v>0.06</v>
      </c>
      <c r="H11" s="5">
        <v>5.7000000000000002E-2</v>
      </c>
      <c r="I11" s="5">
        <v>0.27</v>
      </c>
      <c r="J11" s="5"/>
      <c r="K11" s="5"/>
      <c r="L11" s="22"/>
      <c r="M11" s="11">
        <v>1.9339999999999999</v>
      </c>
      <c r="N11" s="67"/>
      <c r="O11" s="5"/>
    </row>
    <row r="12" spans="1:16" x14ac:dyDescent="0.25">
      <c r="A12" s="5" t="s">
        <v>10</v>
      </c>
      <c r="B12" s="10">
        <v>0.79</v>
      </c>
      <c r="C12" s="5">
        <v>0.54800000000000004</v>
      </c>
      <c r="D12" s="5">
        <v>0.34200000000000003</v>
      </c>
      <c r="E12" s="5">
        <v>0.17399999999999999</v>
      </c>
      <c r="F12" s="5">
        <v>7.9000000000000001E-2</v>
      </c>
      <c r="G12" s="5">
        <v>5.7000000000000002E-2</v>
      </c>
      <c r="H12" s="5">
        <v>5.5E-2</v>
      </c>
      <c r="I12" s="5">
        <v>0.51200000000000001</v>
      </c>
      <c r="J12" s="5"/>
      <c r="K12" s="5"/>
      <c r="L12" s="22"/>
      <c r="M12" s="33">
        <v>1.9319999999999999</v>
      </c>
      <c r="N12" s="67"/>
      <c r="O12" s="5"/>
    </row>
    <row r="13" spans="1:16" x14ac:dyDescent="0.25">
      <c r="A13" s="5" t="s">
        <v>11</v>
      </c>
      <c r="B13" s="10"/>
      <c r="C13" s="5"/>
      <c r="D13" s="5"/>
      <c r="E13" s="5"/>
      <c r="F13" s="5"/>
      <c r="G13" s="5"/>
      <c r="H13" s="5"/>
      <c r="I13" s="5"/>
      <c r="J13" s="5"/>
      <c r="K13" s="5"/>
      <c r="L13" s="22"/>
      <c r="M13" s="14"/>
      <c r="N13" s="67"/>
      <c r="O13" s="5"/>
    </row>
    <row r="14" spans="1:16" x14ac:dyDescent="0.25">
      <c r="A14" s="5" t="s">
        <v>12</v>
      </c>
      <c r="B14" s="15"/>
      <c r="C14" s="16"/>
      <c r="D14" s="16"/>
      <c r="E14" s="16"/>
      <c r="F14" s="16"/>
      <c r="G14" s="16"/>
      <c r="H14" s="16"/>
      <c r="I14" s="16"/>
      <c r="J14" s="16"/>
      <c r="K14" s="16"/>
      <c r="L14" s="24"/>
      <c r="M14" s="24"/>
      <c r="N14" s="67" t="s">
        <v>13</v>
      </c>
      <c r="O14" s="5"/>
    </row>
    <row r="15" spans="1:16" x14ac:dyDescent="0.25">
      <c r="A15" s="5" t="s">
        <v>14</v>
      </c>
      <c r="B15" s="10">
        <v>0.112</v>
      </c>
      <c r="C15" s="5">
        <v>6.8000000000000005E-2</v>
      </c>
      <c r="D15" s="5">
        <v>5.7000000000000002E-2</v>
      </c>
      <c r="E15" s="5">
        <v>5.6000000000000001E-2</v>
      </c>
      <c r="F15" s="5">
        <v>1.6339999999999999</v>
      </c>
      <c r="G15" s="5">
        <v>1.716</v>
      </c>
      <c r="H15" s="5">
        <v>1.768</v>
      </c>
      <c r="I15" s="5">
        <v>1.839</v>
      </c>
      <c r="J15" s="5"/>
      <c r="K15" s="5"/>
      <c r="L15" s="22"/>
      <c r="M15" s="31">
        <v>5.7000000000000002E-2</v>
      </c>
      <c r="N15" s="67"/>
      <c r="O15" s="5"/>
    </row>
    <row r="16" spans="1:16" x14ac:dyDescent="0.25">
      <c r="A16" s="5" t="s">
        <v>15</v>
      </c>
      <c r="B16" s="10">
        <v>0.125</v>
      </c>
      <c r="C16" s="5">
        <v>6.5000000000000002E-2</v>
      </c>
      <c r="D16" s="5">
        <v>5.7000000000000002E-2</v>
      </c>
      <c r="E16" s="5">
        <v>5.5E-2</v>
      </c>
      <c r="F16" s="5">
        <v>1.7769999999999999</v>
      </c>
      <c r="G16" s="5">
        <v>1.871</v>
      </c>
      <c r="H16" s="5">
        <v>1.8859999999999999</v>
      </c>
      <c r="I16" s="5">
        <v>1.9339999999999999</v>
      </c>
      <c r="J16" s="5"/>
      <c r="K16" s="5"/>
      <c r="L16" s="22"/>
      <c r="M16" s="31">
        <v>5.6000000000000001E-2</v>
      </c>
      <c r="N16" s="67"/>
    </row>
    <row r="17" spans="1:15" x14ac:dyDescent="0.25">
      <c r="A17" s="5" t="s">
        <v>16</v>
      </c>
      <c r="B17" s="40">
        <v>0.13300000000000001</v>
      </c>
      <c r="C17" s="41">
        <v>6.3E-2</v>
      </c>
      <c r="D17" s="41">
        <v>5.7000000000000002E-2</v>
      </c>
      <c r="E17" s="41">
        <v>5.6000000000000001E-2</v>
      </c>
      <c r="F17" s="41">
        <v>5.5E-2</v>
      </c>
      <c r="G17" s="41">
        <v>5.0999999999999997E-2</v>
      </c>
      <c r="H17" s="41">
        <v>5.8999999999999997E-2</v>
      </c>
      <c r="I17" s="41">
        <v>5.3999999999999999E-2</v>
      </c>
      <c r="J17" s="18"/>
      <c r="K17" s="18"/>
      <c r="L17" s="30"/>
      <c r="M17" s="32">
        <v>5.5E-2</v>
      </c>
      <c r="N17" s="67"/>
    </row>
    <row r="18" spans="1:15" ht="14.45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N18" s="5"/>
    </row>
    <row r="20" spans="1:15" ht="14.45" x14ac:dyDescent="0.3">
      <c r="A20" s="3" t="s">
        <v>17</v>
      </c>
    </row>
    <row r="21" spans="1:15" x14ac:dyDescent="0.25">
      <c r="A21" s="19" t="s">
        <v>21</v>
      </c>
      <c r="B21" s="20">
        <v>200</v>
      </c>
      <c r="C21" s="20">
        <v>100</v>
      </c>
      <c r="D21" s="20">
        <v>50</v>
      </c>
      <c r="E21" s="20">
        <v>25</v>
      </c>
      <c r="F21" s="20">
        <v>12.5</v>
      </c>
      <c r="G21" s="20">
        <v>6.25</v>
      </c>
      <c r="H21" s="20">
        <v>3.125</v>
      </c>
      <c r="I21" s="20">
        <v>1.5625</v>
      </c>
      <c r="J21" s="20"/>
      <c r="K21" s="20"/>
      <c r="L21" s="20"/>
    </row>
    <row r="22" spans="1:15" x14ac:dyDescent="0.25">
      <c r="A22" s="68">
        <v>12</v>
      </c>
    </row>
    <row r="23" spans="1:15" x14ac:dyDescent="0.25">
      <c r="A23" s="68"/>
      <c r="B23">
        <f>B11-B$10</f>
        <v>9.9999999999999978E-2</v>
      </c>
      <c r="C23">
        <f t="shared" ref="C23:I23" si="0">C11-C$10</f>
        <v>-4.3000000000000038E-2</v>
      </c>
      <c r="D23">
        <f t="shared" si="0"/>
        <v>-2.0999999999999963E-2</v>
      </c>
      <c r="E23">
        <f t="shared" si="0"/>
        <v>0.17</v>
      </c>
      <c r="F23">
        <f t="shared" si="0"/>
        <v>6.0000000000000053E-3</v>
      </c>
      <c r="G23">
        <f t="shared" si="0"/>
        <v>3.9999999999999966E-3</v>
      </c>
      <c r="H23">
        <f t="shared" si="0"/>
        <v>0</v>
      </c>
      <c r="I23">
        <f t="shared" si="0"/>
        <v>0.21200000000000002</v>
      </c>
    </row>
    <row r="24" spans="1:15" x14ac:dyDescent="0.25">
      <c r="A24" s="68"/>
      <c r="B24">
        <f t="shared" ref="B24:I24" si="1">B12-B$10</f>
        <v>-1.100000000000001E-2</v>
      </c>
      <c r="C24">
        <f t="shared" si="1"/>
        <v>-7.0000000000000062E-3</v>
      </c>
      <c r="D24">
        <f t="shared" si="1"/>
        <v>-1.699999999999996E-2</v>
      </c>
      <c r="E24">
        <f t="shared" si="1"/>
        <v>2.0999999999999991E-2</v>
      </c>
      <c r="F24">
        <f t="shared" si="1"/>
        <v>5.0000000000000044E-3</v>
      </c>
      <c r="G24">
        <f t="shared" si="1"/>
        <v>1.0000000000000009E-3</v>
      </c>
      <c r="H24">
        <f t="shared" si="1"/>
        <v>-2.0000000000000018E-3</v>
      </c>
      <c r="I24">
        <f t="shared" si="1"/>
        <v>0.45400000000000001</v>
      </c>
    </row>
    <row r="25" spans="1:15" x14ac:dyDescent="0.25">
      <c r="A25" s="68"/>
      <c r="N25">
        <f>AVERAGE(M10:M13)</f>
        <v>1.9016666666666666</v>
      </c>
      <c r="O25" s="3" t="s">
        <v>18</v>
      </c>
    </row>
    <row r="26" spans="1:15" x14ac:dyDescent="0.25">
      <c r="A26" s="68">
        <v>18</v>
      </c>
      <c r="N26">
        <f>AVERAGE(M14:M17)</f>
        <v>5.6000000000000001E-2</v>
      </c>
      <c r="O26" s="3" t="s">
        <v>19</v>
      </c>
    </row>
    <row r="27" spans="1:15" x14ac:dyDescent="0.25">
      <c r="A27" s="68"/>
      <c r="B27">
        <f>B15-B$17</f>
        <v>-2.1000000000000005E-2</v>
      </c>
      <c r="C27">
        <f t="shared" ref="C27:I28" si="2">C15-C$17</f>
        <v>5.0000000000000044E-3</v>
      </c>
      <c r="D27">
        <f t="shared" si="2"/>
        <v>0</v>
      </c>
      <c r="E27">
        <f t="shared" si="2"/>
        <v>0</v>
      </c>
      <c r="F27">
        <f t="shared" si="2"/>
        <v>1.579</v>
      </c>
      <c r="G27">
        <f t="shared" si="2"/>
        <v>1.665</v>
      </c>
      <c r="H27">
        <f t="shared" si="2"/>
        <v>1.7090000000000001</v>
      </c>
      <c r="I27">
        <f t="shared" si="2"/>
        <v>1.7849999999999999</v>
      </c>
    </row>
    <row r="28" spans="1:15" x14ac:dyDescent="0.25">
      <c r="A28" s="68"/>
      <c r="B28">
        <f>B16-B$17</f>
        <v>-8.0000000000000071E-3</v>
      </c>
      <c r="C28">
        <f t="shared" si="2"/>
        <v>2.0000000000000018E-3</v>
      </c>
      <c r="D28">
        <f t="shared" si="2"/>
        <v>0</v>
      </c>
      <c r="E28">
        <f t="shared" si="2"/>
        <v>-1.0000000000000009E-3</v>
      </c>
      <c r="F28">
        <f t="shared" si="2"/>
        <v>1.722</v>
      </c>
      <c r="G28">
        <f t="shared" si="2"/>
        <v>1.82</v>
      </c>
      <c r="H28">
        <f t="shared" si="2"/>
        <v>1.827</v>
      </c>
      <c r="I28">
        <f t="shared" si="2"/>
        <v>1.88</v>
      </c>
    </row>
    <row r="29" spans="1:15" x14ac:dyDescent="0.25">
      <c r="A29" s="68"/>
    </row>
    <row r="30" spans="1:15" ht="14.45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5" ht="14.45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5" ht="14.45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ht="14.45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 ht="14.45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ht="14.45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ht="14.4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ht="14.45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 ht="14.45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</sheetData>
  <mergeCells count="4">
    <mergeCell ref="N10:N13"/>
    <mergeCell ref="N14:N17"/>
    <mergeCell ref="A22:A25"/>
    <mergeCell ref="A26:A29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topLeftCell="A4" workbookViewId="0">
      <selection activeCell="I12" sqref="I12"/>
    </sheetView>
  </sheetViews>
  <sheetFormatPr defaultRowHeight="15" x14ac:dyDescent="0.25"/>
  <cols>
    <col min="1" max="1" width="12.28515625" customWidth="1"/>
    <col min="16" max="16" width="13" customWidth="1"/>
  </cols>
  <sheetData>
    <row r="1" spans="1:18" ht="15.6" x14ac:dyDescent="0.3">
      <c r="A1" s="1" t="s">
        <v>0</v>
      </c>
    </row>
    <row r="2" spans="1:18" ht="14.45" x14ac:dyDescent="0.3">
      <c r="A2" s="2" t="s">
        <v>1</v>
      </c>
      <c r="J2" s="5"/>
      <c r="K2" s="5"/>
      <c r="L2" s="5"/>
      <c r="M2" s="5"/>
      <c r="N2" s="5"/>
      <c r="O2" s="5"/>
      <c r="P2" s="5"/>
      <c r="Q2" s="5"/>
      <c r="R2" s="5"/>
    </row>
    <row r="3" spans="1:18" ht="14.45" x14ac:dyDescent="0.3">
      <c r="A3" s="2"/>
      <c r="J3" s="21"/>
      <c r="K3" s="21"/>
      <c r="L3" s="21"/>
      <c r="M3" s="21"/>
      <c r="N3" s="21"/>
      <c r="O3" s="21"/>
      <c r="P3" s="21"/>
      <c r="Q3" s="21"/>
      <c r="R3" s="5"/>
    </row>
    <row r="4" spans="1:18" ht="14.45" x14ac:dyDescent="0.3">
      <c r="A4" s="3" t="s">
        <v>2</v>
      </c>
      <c r="J4" s="5"/>
      <c r="K4" s="5"/>
      <c r="L4" s="5"/>
      <c r="M4" s="5"/>
      <c r="N4" s="5"/>
      <c r="O4" s="5"/>
      <c r="P4" s="5"/>
      <c r="Q4" s="5"/>
      <c r="R4" s="5"/>
    </row>
    <row r="5" spans="1:18" ht="14.45" x14ac:dyDescent="0.3">
      <c r="A5" s="2" t="s">
        <v>3</v>
      </c>
      <c r="J5" s="5"/>
      <c r="K5" s="5"/>
      <c r="L5" s="5"/>
      <c r="M5" s="5"/>
      <c r="N5" s="5"/>
      <c r="O5" s="5"/>
      <c r="P5" s="5"/>
      <c r="Q5" s="5"/>
      <c r="R5" s="5"/>
    </row>
    <row r="6" spans="1:18" ht="14.45" x14ac:dyDescent="0.3">
      <c r="F6" s="12">
        <v>0.19700000000000001</v>
      </c>
      <c r="G6" s="13">
        <v>0.125</v>
      </c>
      <c r="H6" s="13">
        <v>5.3999999999999999E-2</v>
      </c>
      <c r="I6" s="13">
        <v>4.7E-2</v>
      </c>
      <c r="J6" s="13">
        <v>4.7E-2</v>
      </c>
      <c r="K6" s="13">
        <v>4.3999999999999997E-2</v>
      </c>
      <c r="L6" s="13">
        <v>4.2999999999999997E-2</v>
      </c>
      <c r="M6" s="13">
        <v>4.8000000000000001E-2</v>
      </c>
      <c r="N6" s="13">
        <v>4.3999999999999997E-2</v>
      </c>
      <c r="O6" s="13">
        <v>4.2999999999999997E-2</v>
      </c>
      <c r="P6" s="23">
        <v>4.7E-2</v>
      </c>
    </row>
    <row r="7" spans="1:18" ht="14.45" x14ac:dyDescent="0.3">
      <c r="A7" s="4" t="s">
        <v>32</v>
      </c>
    </row>
    <row r="8" spans="1:18" ht="14.45" x14ac:dyDescent="0.3">
      <c r="A8" t="s">
        <v>5</v>
      </c>
    </row>
    <row r="9" spans="1:18" ht="14.45" x14ac:dyDescent="0.3">
      <c r="A9" s="5"/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  <c r="N9" s="5"/>
      <c r="O9" s="5"/>
    </row>
    <row r="10" spans="1:18" ht="15" customHeight="1" x14ac:dyDescent="0.25">
      <c r="A10" s="5" t="s">
        <v>6</v>
      </c>
      <c r="B10" s="6">
        <v>0.19700000000000001</v>
      </c>
      <c r="C10" s="7">
        <v>0.125</v>
      </c>
      <c r="D10" s="7">
        <v>5.3999999999999999E-2</v>
      </c>
      <c r="E10" s="7">
        <v>4.7E-2</v>
      </c>
      <c r="F10" s="7">
        <v>4.7E-2</v>
      </c>
      <c r="G10" s="7">
        <v>4.3999999999999997E-2</v>
      </c>
      <c r="H10" s="7">
        <v>4.2999999999999997E-2</v>
      </c>
      <c r="I10" s="7">
        <v>4.8000000000000001E-2</v>
      </c>
      <c r="J10" s="7">
        <v>4.3999999999999997E-2</v>
      </c>
      <c r="K10" s="7">
        <v>4.2999999999999997E-2</v>
      </c>
      <c r="L10" s="28">
        <v>4.7E-2</v>
      </c>
      <c r="M10" s="65">
        <v>1.1659999999999999</v>
      </c>
      <c r="N10" s="67" t="s">
        <v>7</v>
      </c>
      <c r="O10" s="5"/>
      <c r="P10" s="9" t="s">
        <v>8</v>
      </c>
    </row>
    <row r="11" spans="1:18" x14ac:dyDescent="0.25">
      <c r="A11" s="5" t="s">
        <v>9</v>
      </c>
      <c r="B11" s="29">
        <v>0.214</v>
      </c>
      <c r="C11" s="25">
        <v>0.16300000000000001</v>
      </c>
      <c r="D11" s="25">
        <v>0.127</v>
      </c>
      <c r="E11" s="25">
        <v>4.7E-2</v>
      </c>
      <c r="F11" s="25">
        <v>4.3999999999999997E-2</v>
      </c>
      <c r="G11" s="25">
        <v>5.0999999999999997E-2</v>
      </c>
      <c r="H11" s="25">
        <v>0.24199999999999999</v>
      </c>
      <c r="I11" s="25">
        <v>0.51700000000000002</v>
      </c>
      <c r="J11" s="56">
        <v>0.67500000000000004</v>
      </c>
      <c r="K11" s="56">
        <v>0.80300000000000005</v>
      </c>
      <c r="L11" s="57">
        <v>0.89300000000000002</v>
      </c>
      <c r="M11" s="33">
        <v>1.07</v>
      </c>
      <c r="N11" s="67"/>
      <c r="O11" s="5"/>
    </row>
    <row r="12" spans="1:18" x14ac:dyDescent="0.25">
      <c r="A12" s="5" t="s">
        <v>10</v>
      </c>
      <c r="B12" s="29">
        <v>0.20200000000000001</v>
      </c>
      <c r="C12" s="25">
        <v>0.13100000000000001</v>
      </c>
      <c r="D12" s="25">
        <v>6.2E-2</v>
      </c>
      <c r="E12" s="25">
        <v>4.4999999999999998E-2</v>
      </c>
      <c r="F12" s="25">
        <v>4.2999999999999997E-2</v>
      </c>
      <c r="G12" s="25">
        <v>4.9000000000000002E-2</v>
      </c>
      <c r="H12" s="25">
        <v>0.28599999999999998</v>
      </c>
      <c r="I12" s="25">
        <v>0.45200000000000001</v>
      </c>
      <c r="J12" s="56">
        <v>0.67100000000000004</v>
      </c>
      <c r="K12" s="56">
        <v>0.79800000000000004</v>
      </c>
      <c r="L12" s="57">
        <v>0.85599999999999998</v>
      </c>
      <c r="M12" s="33">
        <v>1.0349999999999999</v>
      </c>
      <c r="N12" s="67"/>
      <c r="O12" s="5"/>
    </row>
    <row r="13" spans="1:18" x14ac:dyDescent="0.25">
      <c r="A13" s="5" t="s">
        <v>11</v>
      </c>
      <c r="B13" s="58">
        <v>0.20300000000000001</v>
      </c>
      <c r="C13" s="59">
        <v>0.14599999999999999</v>
      </c>
      <c r="D13" s="59">
        <v>0.13200000000000001</v>
      </c>
      <c r="E13" s="59">
        <v>4.5999999999999999E-2</v>
      </c>
      <c r="F13" s="59">
        <v>4.4999999999999998E-2</v>
      </c>
      <c r="G13" s="59">
        <v>0.108</v>
      </c>
      <c r="H13" s="59">
        <v>0.251</v>
      </c>
      <c r="I13" s="59">
        <v>0.54700000000000004</v>
      </c>
      <c r="J13" s="59">
        <v>0.74099999999999999</v>
      </c>
      <c r="K13" s="59">
        <v>0.76</v>
      </c>
      <c r="L13" s="60">
        <v>0.85599999999999998</v>
      </c>
      <c r="M13" s="66">
        <v>1.095</v>
      </c>
      <c r="N13" s="67"/>
      <c r="O13" s="5"/>
    </row>
    <row r="14" spans="1:18" x14ac:dyDescent="0.25">
      <c r="A14" s="5" t="s">
        <v>12</v>
      </c>
      <c r="B14" s="61">
        <v>4.9000000000000002E-2</v>
      </c>
      <c r="C14" s="62">
        <v>9.0999999999999998E-2</v>
      </c>
      <c r="D14" s="62">
        <v>0.42799999999999999</v>
      </c>
      <c r="E14" s="62">
        <v>0.80300000000000005</v>
      </c>
      <c r="F14" s="62">
        <v>1.05</v>
      </c>
      <c r="G14" s="62">
        <v>0.92</v>
      </c>
      <c r="H14" s="62">
        <v>1.014</v>
      </c>
      <c r="I14" s="62">
        <v>0.96099999999999997</v>
      </c>
      <c r="J14" s="62">
        <v>1.0289999999999999</v>
      </c>
      <c r="K14" s="62">
        <v>0.96699999999999997</v>
      </c>
      <c r="L14" s="63">
        <v>1.18</v>
      </c>
      <c r="M14" s="65">
        <v>4.3999999999999997E-2</v>
      </c>
      <c r="N14" s="67" t="s">
        <v>13</v>
      </c>
      <c r="O14" s="5"/>
    </row>
    <row r="15" spans="1:18" x14ac:dyDescent="0.25">
      <c r="A15" s="5" t="s">
        <v>14</v>
      </c>
      <c r="B15" s="64">
        <v>4.8000000000000001E-2</v>
      </c>
      <c r="C15" s="56">
        <v>0.10299999999999999</v>
      </c>
      <c r="D15" s="56">
        <v>0.57199999999999995</v>
      </c>
      <c r="E15" s="56">
        <v>0.79600000000000004</v>
      </c>
      <c r="F15" s="56">
        <v>1.117</v>
      </c>
      <c r="G15" s="56">
        <v>1.079</v>
      </c>
      <c r="H15" s="56">
        <v>1.0469999999999999</v>
      </c>
      <c r="I15" s="56">
        <v>0.94499999999999995</v>
      </c>
      <c r="J15" s="56">
        <v>1.0169999999999999</v>
      </c>
      <c r="K15" s="56">
        <v>0.95299999999999996</v>
      </c>
      <c r="L15" s="57">
        <v>1.107</v>
      </c>
      <c r="M15" s="33">
        <v>4.3999999999999997E-2</v>
      </c>
      <c r="N15" s="67"/>
      <c r="O15" s="5"/>
    </row>
    <row r="16" spans="1:18" x14ac:dyDescent="0.25">
      <c r="A16" s="5" t="s">
        <v>15</v>
      </c>
      <c r="B16" s="64">
        <v>4.8000000000000001E-2</v>
      </c>
      <c r="C16" s="56">
        <v>4.3999999999999997E-2</v>
      </c>
      <c r="D16" s="56">
        <v>0.38100000000000001</v>
      </c>
      <c r="E16" s="56">
        <v>0.65300000000000002</v>
      </c>
      <c r="F16" s="56">
        <v>1.026</v>
      </c>
      <c r="G16" s="56">
        <v>1.1160000000000001</v>
      </c>
      <c r="H16" s="56">
        <v>1.0720000000000001</v>
      </c>
      <c r="I16" s="56">
        <v>0.92600000000000005</v>
      </c>
      <c r="J16" s="56">
        <v>0.98</v>
      </c>
      <c r="K16" s="56">
        <v>1.0049999999999999</v>
      </c>
      <c r="L16" s="57">
        <v>1.0449999999999999</v>
      </c>
      <c r="M16" s="33">
        <v>4.5999999999999999E-2</v>
      </c>
      <c r="N16" s="67"/>
    </row>
    <row r="17" spans="1:15" x14ac:dyDescent="0.25">
      <c r="A17" s="5" t="s">
        <v>16</v>
      </c>
      <c r="B17" s="17">
        <v>4.7E-2</v>
      </c>
      <c r="C17" s="18">
        <v>4.2999999999999997E-2</v>
      </c>
      <c r="D17" s="18">
        <v>4.2999999999999997E-2</v>
      </c>
      <c r="E17" s="18">
        <v>4.3999999999999997E-2</v>
      </c>
      <c r="F17" s="18">
        <v>4.3999999999999997E-2</v>
      </c>
      <c r="G17" s="18">
        <v>4.3999999999999997E-2</v>
      </c>
      <c r="H17" s="18">
        <v>4.3999999999999997E-2</v>
      </c>
      <c r="I17" s="18">
        <v>4.3999999999999997E-2</v>
      </c>
      <c r="J17" s="18">
        <v>4.2999999999999997E-2</v>
      </c>
      <c r="K17" s="18">
        <v>4.4999999999999998E-2</v>
      </c>
      <c r="L17" s="30">
        <v>4.4999999999999998E-2</v>
      </c>
      <c r="M17" s="66">
        <v>4.4999999999999998E-2</v>
      </c>
      <c r="N17" s="67"/>
    </row>
    <row r="18" spans="1:15" ht="14.45" x14ac:dyDescent="0.3">
      <c r="A18" s="5"/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5"/>
      <c r="N18" s="5"/>
    </row>
    <row r="20" spans="1:15" ht="14.45" x14ac:dyDescent="0.3">
      <c r="A20" s="3" t="s">
        <v>17</v>
      </c>
    </row>
    <row r="21" spans="1:15" x14ac:dyDescent="0.25">
      <c r="A21" s="19" t="s">
        <v>21</v>
      </c>
      <c r="B21" s="20">
        <v>200</v>
      </c>
      <c r="C21" s="20">
        <f>B21/2</f>
        <v>100</v>
      </c>
      <c r="D21" s="20">
        <f t="shared" ref="D21:L21" si="0">C21/2</f>
        <v>50</v>
      </c>
      <c r="E21" s="20">
        <f t="shared" si="0"/>
        <v>25</v>
      </c>
      <c r="F21" s="20">
        <f t="shared" si="0"/>
        <v>12.5</v>
      </c>
      <c r="G21" s="20">
        <f t="shared" si="0"/>
        <v>6.25</v>
      </c>
      <c r="H21" s="20">
        <f t="shared" si="0"/>
        <v>3.125</v>
      </c>
      <c r="I21" s="20">
        <f t="shared" si="0"/>
        <v>1.5625</v>
      </c>
      <c r="J21" s="20">
        <f t="shared" si="0"/>
        <v>0.78125</v>
      </c>
      <c r="K21" s="20">
        <f t="shared" si="0"/>
        <v>0.390625</v>
      </c>
      <c r="L21" s="20">
        <f t="shared" si="0"/>
        <v>0.1953125</v>
      </c>
    </row>
    <row r="22" spans="1:15" x14ac:dyDescent="0.25">
      <c r="A22" s="68">
        <v>7</v>
      </c>
    </row>
    <row r="23" spans="1:15" x14ac:dyDescent="0.25">
      <c r="A23" s="68"/>
      <c r="B23">
        <f>B11-B$10</f>
        <v>1.6999999999999987E-2</v>
      </c>
      <c r="C23">
        <f t="shared" ref="C23:L23" si="1">C11-C$10</f>
        <v>3.8000000000000006E-2</v>
      </c>
      <c r="D23">
        <f t="shared" si="1"/>
        <v>7.3000000000000009E-2</v>
      </c>
      <c r="E23">
        <f t="shared" si="1"/>
        <v>0</v>
      </c>
      <c r="F23">
        <f t="shared" si="1"/>
        <v>-3.0000000000000027E-3</v>
      </c>
      <c r="G23">
        <f t="shared" si="1"/>
        <v>6.9999999999999993E-3</v>
      </c>
      <c r="H23">
        <f t="shared" si="1"/>
        <v>0.19900000000000001</v>
      </c>
      <c r="I23">
        <f t="shared" si="1"/>
        <v>0.46900000000000003</v>
      </c>
      <c r="J23">
        <f t="shared" si="1"/>
        <v>0.63100000000000001</v>
      </c>
      <c r="K23">
        <f t="shared" si="1"/>
        <v>0.76</v>
      </c>
      <c r="L23">
        <f t="shared" si="1"/>
        <v>0.84599999999999997</v>
      </c>
    </row>
    <row r="24" spans="1:15" x14ac:dyDescent="0.25">
      <c r="A24" s="68"/>
      <c r="B24">
        <f t="shared" ref="B24:L25" si="2">B12-B$10</f>
        <v>5.0000000000000044E-3</v>
      </c>
      <c r="C24">
        <f t="shared" si="2"/>
        <v>6.0000000000000053E-3</v>
      </c>
      <c r="D24">
        <f t="shared" si="2"/>
        <v>8.0000000000000002E-3</v>
      </c>
      <c r="E24">
        <f t="shared" si="2"/>
        <v>-2.0000000000000018E-3</v>
      </c>
      <c r="F24">
        <f t="shared" si="2"/>
        <v>-4.0000000000000036E-3</v>
      </c>
      <c r="G24">
        <f t="shared" si="2"/>
        <v>5.0000000000000044E-3</v>
      </c>
      <c r="H24">
        <f t="shared" si="2"/>
        <v>0.24299999999999999</v>
      </c>
      <c r="I24">
        <f t="shared" si="2"/>
        <v>0.40400000000000003</v>
      </c>
      <c r="J24">
        <f t="shared" si="2"/>
        <v>0.627</v>
      </c>
      <c r="K24">
        <f t="shared" si="2"/>
        <v>0.755</v>
      </c>
      <c r="L24">
        <f t="shared" si="2"/>
        <v>0.80899999999999994</v>
      </c>
    </row>
    <row r="25" spans="1:15" x14ac:dyDescent="0.25">
      <c r="A25" s="68"/>
      <c r="B25">
        <f t="shared" si="2"/>
        <v>6.0000000000000053E-3</v>
      </c>
      <c r="C25">
        <f t="shared" si="2"/>
        <v>2.0999999999999991E-2</v>
      </c>
      <c r="D25">
        <f t="shared" si="2"/>
        <v>7.8000000000000014E-2</v>
      </c>
      <c r="E25">
        <f t="shared" si="2"/>
        <v>-1.0000000000000009E-3</v>
      </c>
      <c r="F25">
        <f t="shared" si="2"/>
        <v>-2.0000000000000018E-3</v>
      </c>
      <c r="G25">
        <f t="shared" si="2"/>
        <v>6.4000000000000001E-2</v>
      </c>
      <c r="H25">
        <f t="shared" si="2"/>
        <v>0.20800000000000002</v>
      </c>
      <c r="I25">
        <f t="shared" si="2"/>
        <v>0.49900000000000005</v>
      </c>
      <c r="J25">
        <f t="shared" si="2"/>
        <v>0.69699999999999995</v>
      </c>
      <c r="K25">
        <f t="shared" si="2"/>
        <v>0.71699999999999997</v>
      </c>
      <c r="L25">
        <f t="shared" si="2"/>
        <v>0.80899999999999994</v>
      </c>
      <c r="N25">
        <f>AVERAGE(M10:M13)</f>
        <v>1.0914999999999999</v>
      </c>
      <c r="O25" s="3" t="s">
        <v>18</v>
      </c>
    </row>
    <row r="26" spans="1:15" x14ac:dyDescent="0.25">
      <c r="A26" s="68">
        <v>17</v>
      </c>
      <c r="B26">
        <f>B14-B$17</f>
        <v>2.0000000000000018E-3</v>
      </c>
      <c r="C26">
        <f t="shared" ref="C26:L26" si="3">C14-C$17</f>
        <v>4.8000000000000001E-2</v>
      </c>
      <c r="D26">
        <f t="shared" si="3"/>
        <v>0.38500000000000001</v>
      </c>
      <c r="E26">
        <f t="shared" si="3"/>
        <v>0.75900000000000001</v>
      </c>
      <c r="F26">
        <f t="shared" si="3"/>
        <v>1.006</v>
      </c>
      <c r="G26">
        <f t="shared" si="3"/>
        <v>0.876</v>
      </c>
      <c r="H26">
        <f t="shared" si="3"/>
        <v>0.97</v>
      </c>
      <c r="I26">
        <f t="shared" si="3"/>
        <v>0.91699999999999993</v>
      </c>
      <c r="J26">
        <f t="shared" si="3"/>
        <v>0.98599999999999988</v>
      </c>
      <c r="K26">
        <f t="shared" si="3"/>
        <v>0.92199999999999993</v>
      </c>
      <c r="L26">
        <f t="shared" si="3"/>
        <v>1.135</v>
      </c>
      <c r="N26">
        <f>AVERAGE(M14:M17)</f>
        <v>4.4749999999999998E-2</v>
      </c>
      <c r="O26" s="3" t="s">
        <v>19</v>
      </c>
    </row>
    <row r="27" spans="1:15" x14ac:dyDescent="0.25">
      <c r="A27" s="68"/>
      <c r="B27">
        <f t="shared" ref="B27:L28" si="4">B15-B$17</f>
        <v>1.0000000000000009E-3</v>
      </c>
      <c r="C27">
        <f t="shared" si="4"/>
        <v>0.06</v>
      </c>
      <c r="D27">
        <f t="shared" si="4"/>
        <v>0.52899999999999991</v>
      </c>
      <c r="E27">
        <f t="shared" si="4"/>
        <v>0.752</v>
      </c>
      <c r="F27">
        <f t="shared" si="4"/>
        <v>1.073</v>
      </c>
      <c r="G27">
        <f t="shared" si="4"/>
        <v>1.0349999999999999</v>
      </c>
      <c r="H27">
        <f t="shared" si="4"/>
        <v>1.0029999999999999</v>
      </c>
      <c r="I27">
        <f t="shared" si="4"/>
        <v>0.90099999999999991</v>
      </c>
      <c r="J27">
        <f t="shared" si="4"/>
        <v>0.97399999999999987</v>
      </c>
      <c r="K27">
        <f t="shared" si="4"/>
        <v>0.90799999999999992</v>
      </c>
      <c r="L27">
        <f t="shared" si="4"/>
        <v>1.0620000000000001</v>
      </c>
    </row>
    <row r="28" spans="1:15" x14ac:dyDescent="0.25">
      <c r="A28" s="68"/>
      <c r="B28">
        <f t="shared" si="4"/>
        <v>1.0000000000000009E-3</v>
      </c>
      <c r="C28">
        <f t="shared" si="4"/>
        <v>1.0000000000000009E-3</v>
      </c>
      <c r="D28">
        <f t="shared" si="4"/>
        <v>0.33800000000000002</v>
      </c>
      <c r="E28">
        <f t="shared" si="4"/>
        <v>0.60899999999999999</v>
      </c>
      <c r="F28">
        <f t="shared" si="4"/>
        <v>0.98199999999999998</v>
      </c>
      <c r="G28">
        <f t="shared" si="4"/>
        <v>1.0720000000000001</v>
      </c>
      <c r="H28">
        <f t="shared" si="4"/>
        <v>1.028</v>
      </c>
      <c r="I28">
        <f t="shared" si="4"/>
        <v>0.88200000000000001</v>
      </c>
      <c r="J28">
        <f t="shared" si="4"/>
        <v>0.93699999999999994</v>
      </c>
      <c r="K28">
        <f t="shared" si="4"/>
        <v>0.95999999999999985</v>
      </c>
      <c r="L28">
        <f t="shared" si="4"/>
        <v>0.99999999999999989</v>
      </c>
    </row>
    <row r="29" spans="1:15" x14ac:dyDescent="0.25">
      <c r="A29" s="68"/>
    </row>
    <row r="30" spans="1:15" ht="14.45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5" ht="14.45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5" ht="14.45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ht="14.45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 ht="14.45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ht="14.45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ht="14.4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ht="14.45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 ht="14.45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</sheetData>
  <mergeCells count="4">
    <mergeCell ref="N10:N13"/>
    <mergeCell ref="N14:N17"/>
    <mergeCell ref="A22:A25"/>
    <mergeCell ref="A26:A29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workbookViewId="0">
      <selection activeCell="N22" sqref="N22"/>
    </sheetView>
  </sheetViews>
  <sheetFormatPr defaultRowHeight="15" x14ac:dyDescent="0.25"/>
  <cols>
    <col min="1" max="1" width="12.28515625" customWidth="1"/>
    <col min="16" max="16" width="13" customWidth="1"/>
  </cols>
  <sheetData>
    <row r="1" spans="1:18" ht="15.6" x14ac:dyDescent="0.3">
      <c r="A1" s="1" t="s">
        <v>0</v>
      </c>
    </row>
    <row r="2" spans="1:18" ht="14.45" x14ac:dyDescent="0.3">
      <c r="A2" s="2" t="s">
        <v>1</v>
      </c>
      <c r="J2" s="5"/>
      <c r="K2" s="5"/>
      <c r="L2" s="5"/>
      <c r="M2" s="5"/>
      <c r="N2" s="5"/>
      <c r="O2" s="5"/>
      <c r="P2" s="5"/>
      <c r="Q2" s="5"/>
      <c r="R2" s="5"/>
    </row>
    <row r="3" spans="1:18" ht="14.45" x14ac:dyDescent="0.3">
      <c r="A3" s="2"/>
      <c r="J3" s="21"/>
      <c r="K3" s="21"/>
      <c r="L3" s="21"/>
      <c r="M3" s="21"/>
      <c r="N3" s="21"/>
      <c r="O3" s="21"/>
      <c r="P3" s="21"/>
      <c r="Q3" s="21"/>
      <c r="R3" s="5"/>
    </row>
    <row r="4" spans="1:18" ht="14.45" x14ac:dyDescent="0.3">
      <c r="A4" s="3" t="s">
        <v>2</v>
      </c>
      <c r="J4" s="5"/>
      <c r="K4" s="5"/>
      <c r="L4" s="5"/>
      <c r="M4" s="5"/>
      <c r="N4" s="5"/>
      <c r="O4" s="5"/>
      <c r="P4" s="5"/>
      <c r="Q4" s="5"/>
      <c r="R4" s="5"/>
    </row>
    <row r="5" spans="1:18" ht="14.45" x14ac:dyDescent="0.3">
      <c r="A5" s="2" t="s">
        <v>3</v>
      </c>
      <c r="J5" s="5"/>
      <c r="K5" s="5"/>
      <c r="L5" s="5"/>
      <c r="M5" s="5"/>
      <c r="N5" s="5"/>
      <c r="O5" s="5"/>
      <c r="P5" s="5"/>
      <c r="Q5" s="5"/>
      <c r="R5" s="5"/>
    </row>
    <row r="7" spans="1:18" ht="14.45" x14ac:dyDescent="0.3">
      <c r="A7" s="4" t="s">
        <v>33</v>
      </c>
    </row>
    <row r="8" spans="1:18" ht="14.45" x14ac:dyDescent="0.3">
      <c r="A8" t="s">
        <v>5</v>
      </c>
    </row>
    <row r="9" spans="1:18" ht="14.45" x14ac:dyDescent="0.3">
      <c r="A9" s="5"/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  <c r="N9" s="5"/>
      <c r="O9" s="5"/>
    </row>
    <row r="10" spans="1:18" ht="15" customHeight="1" x14ac:dyDescent="0.25">
      <c r="A10" s="5" t="s">
        <v>6</v>
      </c>
      <c r="B10" s="26">
        <v>4.4999999999999998E-2</v>
      </c>
      <c r="C10" s="27">
        <v>4.7E-2</v>
      </c>
      <c r="D10" s="27">
        <v>4.3999999999999997E-2</v>
      </c>
      <c r="E10" s="27">
        <v>4.9000000000000002E-2</v>
      </c>
      <c r="F10" s="27">
        <v>4.4999999999999998E-2</v>
      </c>
      <c r="G10" s="27">
        <v>0.121</v>
      </c>
      <c r="H10" s="27">
        <v>4.8000000000000001E-2</v>
      </c>
      <c r="I10" s="27">
        <v>4.4999999999999998E-2</v>
      </c>
      <c r="J10" s="7"/>
      <c r="K10" s="7"/>
      <c r="L10" s="28"/>
      <c r="M10" s="24">
        <v>0.97899999999999998</v>
      </c>
      <c r="N10" s="67" t="s">
        <v>7</v>
      </c>
      <c r="O10" s="5"/>
      <c r="P10" s="9" t="s">
        <v>8</v>
      </c>
    </row>
    <row r="11" spans="1:18" x14ac:dyDescent="0.25">
      <c r="A11" s="5" t="s">
        <v>9</v>
      </c>
      <c r="B11" s="29">
        <v>4.2999999999999997E-2</v>
      </c>
      <c r="C11" s="25">
        <v>0.54800000000000004</v>
      </c>
      <c r="D11" s="25">
        <v>0.60199999999999998</v>
      </c>
      <c r="E11" s="25">
        <v>0.67</v>
      </c>
      <c r="F11" s="25">
        <v>0.76</v>
      </c>
      <c r="G11" s="25">
        <v>0.81799999999999995</v>
      </c>
      <c r="H11" s="25">
        <v>0.83799999999999997</v>
      </c>
      <c r="I11" s="25">
        <v>1</v>
      </c>
      <c r="J11" s="5"/>
      <c r="K11" s="5"/>
      <c r="L11" s="22"/>
      <c r="M11" s="22">
        <v>0.94799999999999995</v>
      </c>
      <c r="N11" s="67"/>
      <c r="O11" s="5"/>
    </row>
    <row r="12" spans="1:18" x14ac:dyDescent="0.25">
      <c r="A12" s="5" t="s">
        <v>10</v>
      </c>
      <c r="B12" s="29">
        <v>4.3999999999999997E-2</v>
      </c>
      <c r="C12" s="25">
        <v>0.56999999999999995</v>
      </c>
      <c r="D12" s="25">
        <v>0.65100000000000002</v>
      </c>
      <c r="E12" s="25">
        <v>0.66500000000000004</v>
      </c>
      <c r="F12" s="25">
        <v>0.70899999999999996</v>
      </c>
      <c r="G12" s="25">
        <v>0.751</v>
      </c>
      <c r="H12" s="25">
        <v>0.77800000000000002</v>
      </c>
      <c r="I12" s="25">
        <v>0.97899999999999998</v>
      </c>
      <c r="J12" s="5"/>
      <c r="K12" s="5"/>
      <c r="L12" s="22"/>
      <c r="M12" s="22">
        <v>0.98499999999999999</v>
      </c>
      <c r="N12" s="67"/>
      <c r="O12" s="5"/>
    </row>
    <row r="13" spans="1:18" x14ac:dyDescent="0.25">
      <c r="A13" s="5" t="s">
        <v>11</v>
      </c>
      <c r="B13" s="12">
        <v>4.5999999999999999E-2</v>
      </c>
      <c r="C13" s="13">
        <v>0.57399999999999995</v>
      </c>
      <c r="D13" s="13">
        <v>0.60299999999999998</v>
      </c>
      <c r="E13" s="13">
        <v>0.66900000000000004</v>
      </c>
      <c r="F13" s="13">
        <v>0.71799999999999997</v>
      </c>
      <c r="G13" s="13">
        <v>0.751</v>
      </c>
      <c r="H13" s="13">
        <v>0.82899999999999996</v>
      </c>
      <c r="I13" s="13">
        <v>0.94799999999999995</v>
      </c>
      <c r="J13" s="13"/>
      <c r="K13" s="13"/>
      <c r="L13" s="23"/>
      <c r="M13" s="23">
        <v>1.0069999999999999</v>
      </c>
      <c r="N13" s="67"/>
      <c r="O13" s="5"/>
    </row>
    <row r="14" spans="1:18" x14ac:dyDescent="0.25">
      <c r="A14" s="5" t="s">
        <v>12</v>
      </c>
      <c r="B14" s="15">
        <v>1.0049999999999999</v>
      </c>
      <c r="C14" s="16">
        <v>0.71099999999999997</v>
      </c>
      <c r="D14" s="16">
        <v>0.70899999999999996</v>
      </c>
      <c r="E14" s="16">
        <v>0.86199999999999999</v>
      </c>
      <c r="F14" s="16">
        <v>0.88400000000000001</v>
      </c>
      <c r="G14" s="16">
        <v>0.90300000000000002</v>
      </c>
      <c r="H14" s="16">
        <v>0.97699999999999998</v>
      </c>
      <c r="I14" s="16">
        <v>0.98499999999999999</v>
      </c>
      <c r="J14" s="16"/>
      <c r="K14" s="16"/>
      <c r="L14" s="24"/>
      <c r="M14" s="24">
        <v>4.5999999999999999E-2</v>
      </c>
      <c r="N14" s="67" t="s">
        <v>13</v>
      </c>
      <c r="O14" s="5"/>
    </row>
    <row r="15" spans="1:18" x14ac:dyDescent="0.25">
      <c r="A15" s="5" t="s">
        <v>14</v>
      </c>
      <c r="B15" s="10">
        <v>0.71699999999999997</v>
      </c>
      <c r="C15" s="5">
        <v>0.7</v>
      </c>
      <c r="D15" s="5">
        <v>0.73099999999999998</v>
      </c>
      <c r="E15" s="5">
        <v>0.79200000000000004</v>
      </c>
      <c r="F15" s="5">
        <v>0.86899999999999999</v>
      </c>
      <c r="G15" s="5">
        <v>0.8</v>
      </c>
      <c r="H15" s="5">
        <v>0.89100000000000001</v>
      </c>
      <c r="I15" s="5">
        <v>1.0069999999999999</v>
      </c>
      <c r="J15" s="5"/>
      <c r="K15" s="5"/>
      <c r="L15" s="22"/>
      <c r="M15" s="22">
        <v>4.5999999999999999E-2</v>
      </c>
      <c r="N15" s="67"/>
      <c r="O15" s="5"/>
    </row>
    <row r="16" spans="1:18" x14ac:dyDescent="0.25">
      <c r="A16" s="5" t="s">
        <v>15</v>
      </c>
      <c r="B16" s="10">
        <v>1.0649999999999999</v>
      </c>
      <c r="C16" s="5">
        <v>0.70199999999999996</v>
      </c>
      <c r="D16" s="5">
        <v>0.76800000000000002</v>
      </c>
      <c r="E16" s="5">
        <v>0.77500000000000002</v>
      </c>
      <c r="F16" s="5">
        <v>0.83799999999999997</v>
      </c>
      <c r="G16" s="5">
        <v>0.87</v>
      </c>
      <c r="H16" s="5">
        <v>0.95699999999999996</v>
      </c>
      <c r="I16" s="5">
        <v>1.0049999999999999</v>
      </c>
      <c r="J16" s="5"/>
      <c r="K16" s="5"/>
      <c r="L16" s="22"/>
      <c r="M16" s="22">
        <v>4.4999999999999998E-2</v>
      </c>
      <c r="N16" s="67"/>
    </row>
    <row r="17" spans="1:15" x14ac:dyDescent="0.25">
      <c r="A17" s="5" t="s">
        <v>16</v>
      </c>
      <c r="B17" s="17">
        <v>4.9000000000000002E-2</v>
      </c>
      <c r="C17" s="18">
        <v>4.4999999999999998E-2</v>
      </c>
      <c r="D17" s="18">
        <v>0.05</v>
      </c>
      <c r="E17" s="18">
        <v>4.5999999999999999E-2</v>
      </c>
      <c r="F17" s="18">
        <v>4.8000000000000001E-2</v>
      </c>
      <c r="G17" s="18">
        <v>4.7E-2</v>
      </c>
      <c r="H17" s="18">
        <v>7.1999999999999995E-2</v>
      </c>
      <c r="I17" s="18">
        <v>5.1999999999999998E-2</v>
      </c>
      <c r="J17" s="18"/>
      <c r="K17" s="18"/>
      <c r="L17" s="30"/>
      <c r="M17" s="23">
        <v>4.2999999999999997E-2</v>
      </c>
      <c r="N17" s="67"/>
    </row>
    <row r="18" spans="1:15" ht="14.45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20" spans="1:15" ht="14.45" x14ac:dyDescent="0.3">
      <c r="A20" s="3" t="s">
        <v>17</v>
      </c>
    </row>
    <row r="21" spans="1:15" x14ac:dyDescent="0.25">
      <c r="A21" s="19" t="s">
        <v>21</v>
      </c>
      <c r="B21" s="20">
        <v>200</v>
      </c>
      <c r="C21" s="20">
        <v>100</v>
      </c>
      <c r="D21" s="20">
        <v>50</v>
      </c>
      <c r="E21" s="20">
        <v>25</v>
      </c>
      <c r="F21" s="20">
        <v>12.5</v>
      </c>
      <c r="G21" s="20">
        <v>6.25</v>
      </c>
      <c r="H21" s="20">
        <v>3.125</v>
      </c>
      <c r="I21" s="20">
        <v>1.5625</v>
      </c>
      <c r="J21" s="20"/>
      <c r="K21" s="20"/>
      <c r="L21" s="20"/>
    </row>
    <row r="22" spans="1:15" x14ac:dyDescent="0.25">
      <c r="A22" s="68">
        <v>6</v>
      </c>
    </row>
    <row r="23" spans="1:15" x14ac:dyDescent="0.25">
      <c r="A23" s="68"/>
      <c r="B23">
        <f>B11-B$10</f>
        <v>-2.0000000000000018E-3</v>
      </c>
      <c r="C23">
        <f t="shared" ref="C23:I23" si="0">C11-C$10</f>
        <v>0.501</v>
      </c>
      <c r="D23">
        <f t="shared" si="0"/>
        <v>0.55799999999999994</v>
      </c>
      <c r="E23">
        <f t="shared" si="0"/>
        <v>0.621</v>
      </c>
      <c r="F23">
        <f t="shared" si="0"/>
        <v>0.71499999999999997</v>
      </c>
      <c r="G23">
        <f t="shared" si="0"/>
        <v>0.69699999999999995</v>
      </c>
      <c r="H23">
        <f t="shared" si="0"/>
        <v>0.78999999999999992</v>
      </c>
      <c r="I23">
        <f t="shared" si="0"/>
        <v>0.95499999999999996</v>
      </c>
    </row>
    <row r="24" spans="1:15" x14ac:dyDescent="0.25">
      <c r="A24" s="68"/>
      <c r="B24">
        <f t="shared" ref="B24:I25" si="1">B12-B$10</f>
        <v>-1.0000000000000009E-3</v>
      </c>
      <c r="C24">
        <f t="shared" si="1"/>
        <v>0.52299999999999991</v>
      </c>
      <c r="D24">
        <f t="shared" si="1"/>
        <v>0.60699999999999998</v>
      </c>
      <c r="E24">
        <f t="shared" si="1"/>
        <v>0.61599999999999999</v>
      </c>
      <c r="F24">
        <f t="shared" si="1"/>
        <v>0.66399999999999992</v>
      </c>
      <c r="G24">
        <f t="shared" si="1"/>
        <v>0.63</v>
      </c>
      <c r="H24">
        <f t="shared" si="1"/>
        <v>0.73</v>
      </c>
      <c r="I24">
        <f t="shared" si="1"/>
        <v>0.93399999999999994</v>
      </c>
    </row>
    <row r="25" spans="1:15" x14ac:dyDescent="0.25">
      <c r="A25" s="68"/>
      <c r="B25">
        <f t="shared" si="1"/>
        <v>1.0000000000000009E-3</v>
      </c>
      <c r="C25">
        <f t="shared" si="1"/>
        <v>0.52699999999999991</v>
      </c>
      <c r="D25">
        <f t="shared" si="1"/>
        <v>0.55899999999999994</v>
      </c>
      <c r="E25">
        <f t="shared" si="1"/>
        <v>0.62</v>
      </c>
      <c r="F25">
        <f t="shared" si="1"/>
        <v>0.67299999999999993</v>
      </c>
      <c r="G25">
        <f t="shared" si="1"/>
        <v>0.63</v>
      </c>
      <c r="H25">
        <f t="shared" si="1"/>
        <v>0.78099999999999992</v>
      </c>
      <c r="I25">
        <f t="shared" si="1"/>
        <v>0.90299999999999991</v>
      </c>
      <c r="N25">
        <f>AVERAGE(M10:M13)</f>
        <v>0.9797499999999999</v>
      </c>
      <c r="O25" s="3" t="s">
        <v>18</v>
      </c>
    </row>
    <row r="26" spans="1:15" x14ac:dyDescent="0.25">
      <c r="A26" s="68">
        <v>13</v>
      </c>
      <c r="B26">
        <f>B14-B$17</f>
        <v>0.95599999999999985</v>
      </c>
      <c r="C26">
        <f t="shared" ref="C26:I26" si="2">C14-C$17</f>
        <v>0.66599999999999993</v>
      </c>
      <c r="D26">
        <f t="shared" si="2"/>
        <v>0.65899999999999992</v>
      </c>
      <c r="E26">
        <f t="shared" si="2"/>
        <v>0.81599999999999995</v>
      </c>
      <c r="F26">
        <f t="shared" si="2"/>
        <v>0.83599999999999997</v>
      </c>
      <c r="G26">
        <f t="shared" si="2"/>
        <v>0.85599999999999998</v>
      </c>
      <c r="H26">
        <f t="shared" si="2"/>
        <v>0.90500000000000003</v>
      </c>
      <c r="I26">
        <f t="shared" si="2"/>
        <v>0.93299999999999994</v>
      </c>
      <c r="N26">
        <f>AVERAGE(M14:M17)</f>
        <v>4.4999999999999998E-2</v>
      </c>
      <c r="O26" s="3" t="s">
        <v>19</v>
      </c>
    </row>
    <row r="27" spans="1:15" x14ac:dyDescent="0.25">
      <c r="A27" s="68"/>
      <c r="B27">
        <f t="shared" ref="B27:I28" si="3">B15-B$17</f>
        <v>0.66799999999999993</v>
      </c>
      <c r="C27">
        <f t="shared" si="3"/>
        <v>0.65499999999999992</v>
      </c>
      <c r="D27">
        <f t="shared" si="3"/>
        <v>0.68099999999999994</v>
      </c>
      <c r="E27">
        <f t="shared" si="3"/>
        <v>0.746</v>
      </c>
      <c r="F27">
        <f t="shared" si="3"/>
        <v>0.82099999999999995</v>
      </c>
      <c r="G27">
        <f t="shared" si="3"/>
        <v>0.753</v>
      </c>
      <c r="H27">
        <f t="shared" si="3"/>
        <v>0.81900000000000006</v>
      </c>
      <c r="I27">
        <f t="shared" si="3"/>
        <v>0.95499999999999985</v>
      </c>
    </row>
    <row r="28" spans="1:15" x14ac:dyDescent="0.25">
      <c r="A28" s="68"/>
      <c r="B28">
        <f t="shared" si="3"/>
        <v>1.016</v>
      </c>
      <c r="C28">
        <f t="shared" si="3"/>
        <v>0.65699999999999992</v>
      </c>
      <c r="D28">
        <f t="shared" si="3"/>
        <v>0.71799999999999997</v>
      </c>
      <c r="E28">
        <f t="shared" si="3"/>
        <v>0.72899999999999998</v>
      </c>
      <c r="F28">
        <f t="shared" si="3"/>
        <v>0.78999999999999992</v>
      </c>
      <c r="G28">
        <f t="shared" si="3"/>
        <v>0.82299999999999995</v>
      </c>
      <c r="H28">
        <f t="shared" si="3"/>
        <v>0.88500000000000001</v>
      </c>
      <c r="I28">
        <f t="shared" si="3"/>
        <v>0.95299999999999985</v>
      </c>
    </row>
    <row r="29" spans="1:15" x14ac:dyDescent="0.25">
      <c r="A29" s="68"/>
    </row>
    <row r="31" spans="1:15" ht="14.45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5" ht="14.45" x14ac:dyDescent="0.3">
      <c r="A32" s="5"/>
      <c r="B32" s="5"/>
      <c r="C32" s="5"/>
      <c r="D32" s="5"/>
      <c r="E32" s="5"/>
      <c r="F32" s="5"/>
      <c r="G32" s="5"/>
      <c r="H32" s="5"/>
      <c r="J32" s="5"/>
      <c r="K32" s="5"/>
    </row>
    <row r="33" spans="1:11" ht="14.45" x14ac:dyDescent="0.3">
      <c r="A33" s="5"/>
      <c r="B33" s="5"/>
      <c r="C33" s="5"/>
      <c r="D33" s="5"/>
      <c r="E33" s="5"/>
      <c r="F33" s="5"/>
      <c r="G33" s="5"/>
      <c r="H33" s="5"/>
      <c r="J33" s="5"/>
      <c r="K33" s="5"/>
    </row>
    <row r="34" spans="1:11" ht="14.45" x14ac:dyDescent="0.3">
      <c r="A34" s="5"/>
      <c r="B34" s="5"/>
      <c r="C34" s="5"/>
      <c r="D34" s="5"/>
      <c r="E34" s="5"/>
      <c r="F34" s="5"/>
      <c r="G34" s="5"/>
      <c r="H34" s="5"/>
      <c r="J34" s="5"/>
      <c r="K34" s="5"/>
    </row>
    <row r="35" spans="1:11" ht="14.45" x14ac:dyDescent="0.3">
      <c r="A35" s="5"/>
      <c r="B35" s="21"/>
      <c r="C35" s="21"/>
      <c r="D35" s="21"/>
      <c r="E35" s="21"/>
      <c r="F35" s="21"/>
      <c r="G35" s="21"/>
      <c r="H35" s="21"/>
      <c r="I35" s="21"/>
      <c r="J35" s="5"/>
      <c r="K35" s="5"/>
    </row>
    <row r="36" spans="1:11" ht="14.4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</sheetData>
  <mergeCells count="4">
    <mergeCell ref="N10:N13"/>
    <mergeCell ref="N14:N17"/>
    <mergeCell ref="A22:A25"/>
    <mergeCell ref="A26:A2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17</vt:i4>
      </vt:variant>
    </vt:vector>
  </HeadingPairs>
  <TitlesOfParts>
    <vt:vector size="17" baseType="lpstr">
      <vt:lpstr>General info</vt:lpstr>
      <vt:lpstr>Exp. 1</vt:lpstr>
      <vt:lpstr>Exp. 1 (2)</vt:lpstr>
      <vt:lpstr>Exp. 1 (3)</vt:lpstr>
      <vt:lpstr>Exp. 2</vt:lpstr>
      <vt:lpstr>Exp. 3</vt:lpstr>
      <vt:lpstr>Exp. 4</vt:lpstr>
      <vt:lpstr>Exp. 5</vt:lpstr>
      <vt:lpstr>Exp. 6</vt:lpstr>
      <vt:lpstr>Exp. 7</vt:lpstr>
      <vt:lpstr>Exp. 9</vt:lpstr>
      <vt:lpstr>Exp. 10</vt:lpstr>
      <vt:lpstr>Exp. 11</vt:lpstr>
      <vt:lpstr>Exp. 12</vt:lpstr>
      <vt:lpstr>Exp. 13</vt:lpstr>
      <vt:lpstr>Exp. 14</vt:lpstr>
      <vt:lpstr>Exp. 15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Bonvicini</dc:creator>
  <cp:lastModifiedBy>Francesca Bonvicini</cp:lastModifiedBy>
  <dcterms:created xsi:type="dcterms:W3CDTF">2024-11-29T14:51:22Z</dcterms:created>
  <dcterms:modified xsi:type="dcterms:W3CDTF">2024-12-12T11:26:19Z</dcterms:modified>
</cp:coreProperties>
</file>